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OSTA GLOBAL DETALHADA (mode" sheetId="1" state="visible" r:id="rId2"/>
    <sheet name="Motorista Executivo AD" sheetId="2" state="visible" r:id="rId3"/>
    <sheet name="Diárias Motoristas" sheetId="3" state="visible" r:id="rId4"/>
    <sheet name="Uniformes - EPI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<sst xmlns="http://schemas.openxmlformats.org/spreadsheetml/2006/main" count="306" uniqueCount="204">
  <si>
    <t xml:space="preserve">PROPOSTA GLOBAL</t>
  </si>
  <si>
    <t xml:space="preserve">Pregão Eletrônico nº 90021/2026  - UASG 158496</t>
  </si>
  <si>
    <t xml:space="preserve">Processo: 23193.000548.2026-82 
</t>
  </si>
  <si>
    <t xml:space="preserve">Elaborado em:</t>
  </si>
  <si>
    <t xml:space="preserve">IDENTIFICAÇÃO DO LICITANTE</t>
  </si>
  <si>
    <t xml:space="preserve">RAZÃO SOCIAL:</t>
  </si>
  <si>
    <t xml:space="preserve">ENDEREÇO COMPLETO:</t>
  </si>
  <si>
    <t xml:space="preserve">TELEFONE:</t>
  </si>
  <si>
    <t xml:space="preserve">E-MAIL:</t>
  </si>
  <si>
    <t xml:space="preserve">DATA DE APRESENTAÇÃO DA PROPOSTA: </t>
  </si>
  <si>
    <t xml:space="preserve">ITEM</t>
  </si>
  <si>
    <t xml:space="preserve">SUBITEM</t>
  </si>
  <si>
    <t xml:space="preserve">DESCRIÇÃO COMPLETA</t>
  </si>
  <si>
    <t xml:space="preserve">UNIDADE</t>
  </si>
  <si>
    <t xml:space="preserve">QUANTIDADE MENSAL</t>
  </si>
  <si>
    <t xml:space="preserve">QUANTIDADE ANUAL</t>
  </si>
  <si>
    <t xml:space="preserve">VALOR UNITÁRIO</t>
  </si>
  <si>
    <t xml:space="preserve">VALOR MENSAL</t>
  </si>
  <si>
    <t xml:space="preserve">VALOR MENSAL TOTAL</t>
  </si>
  <si>
    <t xml:space="preserve">VALOR TOTAL ANUAL DO ITEM</t>
  </si>
  <si>
    <t xml:space="preserve">GRUPO 2 – Serviços de Motorista Executivo (categoria "a/d")</t>
  </si>
  <si>
    <r>
      <rPr>
        <sz val="11"/>
        <color rgb="FF000000"/>
        <rFont val="Arial"/>
        <family val="0"/>
        <charset val="1"/>
      </rPr>
      <t xml:space="preserve">Serviço de </t>
    </r>
    <r>
      <rPr>
        <b val="true"/>
        <sz val="11"/>
        <color rgb="FF000000"/>
        <rFont val="Arial"/>
        <family val="0"/>
        <charset val="1"/>
      </rPr>
      <t xml:space="preserve">Motorista Executivo categoria "a/d"</t>
    </r>
    <r>
      <rPr>
        <sz val="11"/>
        <color rgb="FF000000"/>
        <rFont val="Arial"/>
        <family val="0"/>
        <charset val="1"/>
      </rPr>
      <t xml:space="preserve">, em jornada de 44 horas semanais, diurno, de segunda à sábado: Contratação de pessoa jurídica especializada na prestação de serviços de transporte de pessoas, sem fornecimento de automóvel, para condução de veículos da frota oficial do LNA, incluindo Horas - Extras, Diárias e Adicional Noturno, para atender às necessidades de transportes e deslocamentos LNA, em suas atividades, observados os detalhamentos técnicos, operacionais, especificações e condições estabelecidas no Termo de Referência.</t>
    </r>
  </si>
  <si>
    <t xml:space="preserve">Posto</t>
  </si>
  <si>
    <r>
      <rPr>
        <sz val="11"/>
        <color rgb="FF000000"/>
        <rFont val="Arial"/>
        <family val="0"/>
        <charset val="1"/>
      </rPr>
      <t xml:space="preserve">Diárias (despesas com pernoite e alimentação em viagens a serviço), conforme item próprio deste termo de referência. </t>
    </r>
    <r>
      <rPr>
        <b val="true"/>
        <sz val="11"/>
        <color rgb="FF000000"/>
        <rFont val="Arial"/>
        <family val="0"/>
        <charset val="1"/>
      </rPr>
      <t xml:space="preserve">Obs: A licitante não poderá diminuir o valor da provisão mensal para pagamento de diárias, podendo, no entanto, ofertar preços menores que os estimados acima para lucro e despesas indiretas, e também informar os percentuais de tributos a que está efetivamente obrigada.</t>
    </r>
  </si>
  <si>
    <t xml:space="preserve">Diária</t>
  </si>
  <si>
    <t xml:space="preserve">Valor total do orçamento</t>
  </si>
  <si>
    <t xml:space="preserve">PLANILHA DE CUSTOS E FORMAÇÃO DE PREÇOS</t>
  </si>
  <si>
    <t xml:space="preserve">DISCRIMINAÇÃO DOS SERVIÇOS (DADOS REFERENTES À CONTRATAÇÃO)</t>
  </si>
  <si>
    <t xml:space="preserve">Nº Processo: 23193.000147.2026-22</t>
  </si>
  <si>
    <t xml:space="preserve">A</t>
  </si>
  <si>
    <t xml:space="preserve">Data de apresentação da proposta (dia/mês/ano):</t>
  </si>
  <si>
    <t xml:space="preserve">B</t>
  </si>
  <si>
    <t xml:space="preserve">Município/UF:</t>
  </si>
  <si>
    <t xml:space="preserve">Confresa - MT</t>
  </si>
  <si>
    <t xml:space="preserve">C</t>
  </si>
  <si>
    <t xml:space="preserve">Ano Acordo, CCT MT000123/2025 - MT.</t>
  </si>
  <si>
    <t xml:space="preserve">01/01/2025 a 31/12/2025</t>
  </si>
  <si>
    <t xml:space="preserve">D</t>
  </si>
  <si>
    <t xml:space="preserve">Nº de meses de execução contratual</t>
  </si>
  <si>
    <t xml:space="preserve">IDENTIFICAÇÃO DO SERVIÇO</t>
  </si>
  <si>
    <t xml:space="preserve">Dados complementares para composição dos custos referente à mão-de-obra</t>
  </si>
  <si>
    <t xml:space="preserve">SERVIÇOS DE MÃO DE OBRA EXCLUSIVA PARA CONDUÇÃO DE VEÍCULOS</t>
  </si>
  <si>
    <t xml:space="preserve">Categoria Profissional e Código Brasileiro de Ocupação - CBO </t>
  </si>
  <si>
    <t xml:space="preserve">Salário Normativo da Categoria Profissional</t>
  </si>
  <si>
    <t xml:space="preserve">Categoria Profissional</t>
  </si>
  <si>
    <t xml:space="preserve">Motorista Executivo AD</t>
  </si>
  <si>
    <t xml:space="preserve">Data base da categoria (dia/mês/Ano)</t>
  </si>
  <si>
    <t xml:space="preserve">Unidade de Medida</t>
  </si>
  <si>
    <t xml:space="preserve">Posto/mês 44h</t>
  </si>
  <si>
    <t xml:space="preserve">MÓDULO 1 :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</si>
  <si>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</si>
  <si>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</si>
  <si>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</si>
  <si>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</si>
  <si>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de periculosidade </t>
  </si>
  <si>
    <t xml:space="preserve">Adicional de insalubridade </t>
  </si>
  <si>
    <t xml:space="preserve">Adicional noturno</t>
  </si>
  <si>
    <t xml:space="preserve">E</t>
  </si>
  <si>
    <t xml:space="preserve">Hora noturna adicional</t>
  </si>
  <si>
    <t xml:space="preserve">F</t>
  </si>
  <si>
    <t xml:space="preserve">Adicional de Hora Extra</t>
  </si>
  <si>
    <t xml:space="preserve">G</t>
  </si>
  <si>
    <t xml:space="preserve">Intervalo Intrajornada</t>
  </si>
  <si>
    <t xml:space="preserve">H</t>
  </si>
  <si>
    <t xml:space="preserve">Gratificação por assiduidade</t>
  </si>
  <si>
    <t xml:space="preserve">Total da Remuneração</t>
  </si>
  <si>
    <t xml:space="preserve">MÓDULO 2: Encargos e Benefícios Anuais, Mensais e Diários</t>
  </si>
  <si>
    <t xml:space="preserve">Submódulo 2.1 – 13º Salário, Férias e Adicional de Férias</t>
  </si>
  <si>
    <t xml:space="preserve">2.1</t>
  </si>
  <si>
    <t xml:space="preserve">13º Salário, Férias e Adicional de Férias</t>
  </si>
  <si>
    <t xml:space="preserve">13º (décimo terceiro) salário</t>
  </si>
  <si>
    <t xml:space="preserve">Férias</t>
  </si>
  <si>
    <t xml:space="preserve">Adicional de férias </t>
  </si>
  <si>
    <t xml:space="preserve">Subtotal</t>
  </si>
  <si>
    <t xml:space="preserve">Incidência do submódulo 2.2 sobre o submódulo 2.1</t>
  </si>
  <si>
    <t xml:space="preserve">Total do submódulo 2.1</t>
  </si>
  <si>
    <t xml:space="preserve">Submódulo 2.2 – Encargos previdenciários, FGTS e outras contribuições:</t>
  </si>
  <si>
    <t xml:space="preserve">2.2</t>
  </si>
  <si>
    <t xml:space="preserve">GPS, FGTS e outras contribuições</t>
  </si>
  <si>
    <t xml:space="preserve">INSS</t>
  </si>
  <si>
    <t xml:space="preserve">SALÁRIO EDUCAÇÃO </t>
  </si>
  <si>
    <t xml:space="preserve">Contribuição Adicional (RAT Ajustado – RAT x FAP)</t>
  </si>
  <si>
    <t xml:space="preserve">SESC ou SESI</t>
  </si>
  <si>
    <t xml:space="preserve">SENAI - SENAC</t>
  </si>
  <si>
    <t xml:space="preserve">SEBRAE</t>
  </si>
  <si>
    <t xml:space="preserve">INCRA</t>
  </si>
  <si>
    <t xml:space="preserve">FGTS</t>
  </si>
  <si>
    <t xml:space="preserve">Total do submódulo 2.2</t>
  </si>
  <si>
    <t xml:space="preserve">Submódulo 2.3: Benefícios mensais e diários</t>
  </si>
  <si>
    <t xml:space="preserve">2.3</t>
  </si>
  <si>
    <t xml:space="preserve">Benefícios Mensais e Diários</t>
  </si>
  <si>
    <t xml:space="preserve">Vale Transporte </t>
  </si>
  <si>
    <t xml:space="preserve">A.1</t>
  </si>
  <si>
    <t xml:space="preserve">Desconto do Vale Transporte </t>
  </si>
  <si>
    <t xml:space="preserve">A.2</t>
  </si>
  <si>
    <t xml:space="preserve">Saldo após Desconto do Vale Transporte </t>
  </si>
  <si>
    <t xml:space="preserve">Auxílio alimentação </t>
  </si>
  <si>
    <t xml:space="preserve">Assistência odontológica </t>
  </si>
  <si>
    <t xml:space="preserve">Plano de Saúde </t>
  </si>
  <si>
    <t xml:space="preserve">Seguro de vida, invalidez</t>
  </si>
  <si>
    <t xml:space="preserve">Auxilio funeral </t>
  </si>
  <si>
    <t xml:space="preserve">Auxilio funeral familiar</t>
  </si>
  <si>
    <t xml:space="preserve">Contribuição Assistencial Patronal</t>
  </si>
  <si>
    <t xml:space="preserve">Total de Benefícios mensais e diários</t>
  </si>
  <si>
    <t xml:space="preserve">Quadro Resumo do Módulo 2 - Encargos e Benefícios Anuais, Mensais  e diários</t>
  </si>
  <si>
    <t xml:space="preserve">Encargos e Benefícios Anuais, Mensais e Diários</t>
  </si>
  <si>
    <t xml:space="preserve">Total do Módulo 2</t>
  </si>
  <si>
    <t xml:space="preserve">MÓDULO 3 -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</si>
  <si>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</si>
  <si>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</si>
  <si>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</si>
  <si>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o aviso prévio indenizado </t>
  </si>
  <si>
    <t xml:space="preserve">Aviso prévio trabalhado </t>
  </si>
  <si>
    <t xml:space="preserve">Incidência dos encargos do submódulo 2.2 sobre o aviso prévio trabalhado</t>
  </si>
  <si>
    <t xml:space="preserve">Multa do FGTS e contribuição social sobre o aviso prévio trabalhado </t>
  </si>
  <si>
    <t xml:space="preserve">Total</t>
  </si>
  <si>
    <t xml:space="preserve">MÓDULO 4 – Custo de Reposição do Profissional Ausente</t>
  </si>
  <si>
    <t xml:space="preserve">Submódulo 4.1: Ausências legais</t>
  </si>
  <si>
    <t xml:space="preserve">4.1</t>
  </si>
  <si>
    <t xml:space="preserve">Substituto nas ausências legais</t>
  </si>
  <si>
    <t xml:space="preserve">Substituto na cobertura de férias</t>
  </si>
  <si>
    <t xml:space="preserve">Substituto na cobertura de ausências legais e ausências por doença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</si>
  <si>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</si>
  <si>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</si>
  <si>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</si>
  <si>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 xml:space="preserve">Total do submódulo 4.1</t>
  </si>
  <si>
    <t xml:space="preserve">Submódulo 4.2 - Intrajornada</t>
  </si>
  <si>
    <t xml:space="preserve">4.2</t>
  </si>
  <si>
    <t xml:space="preserve">Substituto na intrajornada</t>
  </si>
  <si>
    <t xml:space="preserve">Substituto no intervalo para repouso ou alimentação</t>
  </si>
  <si>
    <t xml:space="preserve">Incidência do submódulo 2.2 sobre o submódulo 4.2</t>
  </si>
  <si>
    <t xml:space="preserve">Total do submódulo 4.2</t>
  </si>
  <si>
    <t xml:space="preserve">Quadro Resumo do Módulo 4 - Custo da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</si>
  <si>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</si>
  <si>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</si>
  <si>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</si>
  <si>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Total do Módulo 4</t>
  </si>
  <si>
    <t xml:space="preserve">MÓDULO 5: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</si>
  <si>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</si>
  <si>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</si>
  <si>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</si>
  <si>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</si>
  <si>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Utensílios</t>
  </si>
  <si>
    <t xml:space="preserve">Total de Insumos diversos</t>
  </si>
  <si>
    <t xml:space="preserve">MÓDULO 6 - Custos indiretos, Lucro e Tributos</t>
  </si>
  <si>
    <t xml:space="preserve">Custos Indiretos, Tributos e Lucro</t>
  </si>
  <si>
    <t xml:space="preserve">Custos Indiretos (Taxa de Administração Desp. Operacionais)</t>
  </si>
  <si>
    <t xml:space="preserve">Lucro</t>
  </si>
  <si>
    <t xml:space="preserve">Subtotal - 1 (A + B)</t>
  </si>
  <si>
    <t xml:space="preserve">Tributos</t>
  </si>
  <si>
    <t xml:space="preserve">C1. Tributos Federais</t>
  </si>
  <si>
    <t xml:space="preserve">COFINS</t>
  </si>
  <si>
    <t xml:space="preserve">PIS</t>
  </si>
  <si>
    <t xml:space="preserve">C.2 Tributos Estaduais </t>
  </si>
  <si>
    <t xml:space="preserve">ISS</t>
  </si>
  <si>
    <t xml:space="preserve">C.3 Tributos Municipais</t>
  </si>
  <si>
    <t xml:space="preserve">C.4 Outros tributos </t>
  </si>
  <si>
    <t xml:space="preserve">Subtotal  2 ( C )</t>
  </si>
  <si>
    <t xml:space="preserve">Quadro-Resumo do Custo por Empregado</t>
  </si>
  <si>
    <t xml:space="preserve">Mão-de-obra vinculada à execução contratual</t>
  </si>
  <si>
    <t xml:space="preserve">(R$)</t>
  </si>
  <si>
    <t xml:space="preserve">Módulo 1 – Composição da Remuneração</t>
  </si>
  <si>
    <t xml:space="preserve">Módulo 2 – Encargos e Benefícios Anuais, Mensais e Diários Benefícios Mensais e Diários</t>
  </si>
  <si>
    <t xml:space="preserve">Módulo 3 – Provisão para Rescisão</t>
  </si>
  <si>
    <t xml:space="preserve">Módulo 4 – Custo de reposição do profissional ausente</t>
  </si>
  <si>
    <t xml:space="preserve">Módulo 5 - Insumo diversos</t>
  </si>
  <si>
    <t xml:space="preserve">Subtotal (A + B + C+ D + E)</t>
  </si>
  <si>
    <t xml:space="preserve">Módulo 5 – Custos indiretos, tributos e lucro</t>
  </si>
  <si>
    <t xml:space="preserve">VALOR TOTAL POR COLABORADOR</t>
  </si>
  <si>
    <t xml:space="preserve">PLANILHAS DE CUSTOS E FORMAÇÃO DE PREÇOS COMPLEMENTARES</t>
  </si>
  <si>
    <t xml:space="preserve">PLANILHA DE FORMAÇÃO DE PREÇOS – DIÁRIAS COM PERNOITE</t>
  </si>
  <si>
    <t xml:space="preserve">I – Valor provisionado para o pagamento de diárias</t>
  </si>
  <si>
    <t xml:space="preserve">Provisão para diárias</t>
  </si>
  <si>
    <t xml:space="preserve">II – Custos Indiretos + Lucro + Tributos</t>
  </si>
  <si>
    <t xml:space="preserve">Custos indiretos – CI</t>
  </si>
  <si>
    <t xml:space="preserve">Lucro – L</t>
  </si>
  <si>
    <t xml:space="preserve">ISSQN ou ISS</t>
  </si>
  <si>
    <t xml:space="preserve">Percentual total de tributos – T</t>
  </si>
  <si>
    <t xml:space="preserve">Percentual Total de Lucro, Despesas Indiretas e Tributos – CITL</t>
  </si>
  <si>
    <t xml:space="preserve">Fórmula: (1*(1+CI)*(1+L)*(1/(1-T))-1</t>
  </si>
  <si>
    <t xml:space="preserve">CUSTO MENSAL ESTIMADO POR MOTORISTA (provisão + CITL)</t>
  </si>
  <si>
    <t xml:space="preserve">VALOR MENSAL ESTIMADO MOTORISTA</t>
  </si>
  <si>
    <t xml:space="preserve">VALOR ANUAL ESTIMADO MOTORISTA</t>
  </si>
  <si>
    <t xml:space="preserve">obs (1): A licitante não poderá diminuir o valor da provisão mensal para pagamento de diárias aos motoristas, constante no Item I da tabela acima, podendo, no entanto, ofertar preços menores que os estimados acima para lucro e despesas indiretas, e também informar os percentuais de tributos a que está efetivamente obrigada.</t>
  </si>
  <si>
    <t xml:space="preserve">obs (2): Os percentuais de lucro, despesas indiretas e tributos para as diárias não poderão ser superiores aos indicados na proposta para o item principal, podendo ser inferiores em relação a lucro e despesas indiretas.</t>
  </si>
  <si>
    <t xml:space="preserve">PLANILHA DE FORMAÇÃO DE PREÇOS – DIÁRIAS SEM PERNOITE</t>
  </si>
  <si>
    <t xml:space="preserve">ANEXO – PLANILHAS DE CUSTOS DE FORNECIMENTO DE UNIFORMES E EPIs (2026)</t>
  </si>
  <si>
    <t xml:space="preserve">UNIFORMES - MOTORISTA</t>
  </si>
  <si>
    <t xml:space="preserve">DESCRIÇÃO</t>
  </si>
  <si>
    <t xml:space="preserve">UNIDADE DE MEDIDA</t>
  </si>
  <si>
    <t xml:space="preserve">QUANTIDADE</t>
  </si>
  <si>
    <t xml:space="preserve">CUSTO UNITÁRIO</t>
  </si>
  <si>
    <t xml:space="preserve">CUSTO TOTAL</t>
  </si>
  <si>
    <t xml:space="preserve">CUSTO MENSAL</t>
  </si>
  <si>
    <r>
      <rPr>
        <sz val="11"/>
        <color rgb="FF000000"/>
        <rFont val="Arial Narrow"/>
        <family val="0"/>
        <charset val="1"/>
      </rPr>
      <t xml:space="preserve">Calça masculina, material tipo tecido</t>
    </r>
    <r>
      <rPr>
        <sz val="11"/>
        <color rgb="FF0000FF"/>
        <rFont val="Arial Narrow"/>
        <family val="0"/>
        <charset val="1"/>
      </rPr>
      <t xml:space="preserve"> Brim esporte fino</t>
    </r>
    <r>
      <rPr>
        <sz val="11"/>
        <color rgb="FF000000"/>
        <rFont val="Arial Narrow"/>
        <family val="0"/>
        <charset val="1"/>
      </rPr>
      <t xml:space="preserve">, tipo bolso frontais embutidos tipo faca e traseiros fundo emb, cor</t>
    </r>
    <r>
      <rPr>
        <sz val="11"/>
        <color rgb="FF0000FF"/>
        <rFont val="Arial Narrow"/>
        <family val="0"/>
        <charset val="1"/>
      </rPr>
      <t xml:space="preserve"> preta</t>
    </r>
    <r>
      <rPr>
        <sz val="11"/>
        <color rgb="FF000000"/>
        <rFont val="Arial Narrow"/>
        <family val="0"/>
        <charset val="1"/>
      </rPr>
      <t xml:space="preserve">, quantidade pregas 2, características adicionais cós entrelaçado e forrado com 4,5 cm de largura, f, tipo braguilha com zipper, quantidade bolsos 2 dianteiros e 2 traseiros.</t>
    </r>
  </si>
  <si>
    <t xml:space="preserve">Unidade</t>
  </si>
  <si>
    <t xml:space="preserve">Camisa masculina, material microfibra tipo social, modelo manga curta, tipo peitilho, fechamento com botão, cor branca, com bolso - uso motorista.</t>
  </si>
  <si>
    <t xml:space="preserve">Camisa masculina, material algodão tipo social, modelo manga longa, tipo peitilho, fechamento com botão, cor branca, com bolso - uso motorista.</t>
  </si>
  <si>
    <t xml:space="preserve">Cinto Vestuário Material: Couro , Cor: Preto/Marrom , Material Fivela: Metal Prateado , Tamanho: Grande , Características Adicionais: Dupla Face</t>
  </si>
  <si>
    <r>
      <rPr>
        <sz val="11"/>
        <color rgb="FF000000"/>
        <rFont val="Arial Narrow"/>
        <family val="0"/>
        <charset val="1"/>
      </rPr>
      <t xml:space="preserve">Sapatos masculino, tipo social, material couro, cor preta, características adicionais </t>
    </r>
    <r>
      <rPr>
        <sz val="11"/>
        <color rgb="FF0000FF"/>
        <rFont val="Arial Narrow"/>
        <family val="0"/>
        <charset val="1"/>
      </rPr>
      <t xml:space="preserve">sem cadarço</t>
    </r>
    <r>
      <rPr>
        <sz val="11"/>
        <color rgb="FF000000"/>
        <rFont val="Arial Narrow"/>
        <family val="0"/>
        <charset val="1"/>
      </rPr>
      <t xml:space="preserve">, tamanho sob medida, material sola pvc vulcanizado, antiderrapante, material palmilha couro, material forro lateral em couro e gáspea em tecido algodão.</t>
    </r>
  </si>
  <si>
    <t xml:space="preserve">par</t>
  </si>
  <si>
    <t xml:space="preserve">Jaqueta Masculina Material: 100% Poliéster , Modelo: Zíper , Acabamento: Com Forro , Tipo Bolso: 2 Bolsos Externos Laterais , Tamanho: Sob Medida , Características Adicionais: Elástico Nos Punhos E Cintura, Conforme Modelo , Tipo Manga: Comprida , Tipo Gol: Social</t>
  </si>
  <si>
    <t xml:space="preserve">Crachá de identificação, com foto colorida e nome do funcionário, contendo a
identificação da empresa prestadora do serviço, cordão ou prendedor tipo jacaré</t>
  </si>
  <si>
    <t xml:space="preserve">Custo por empregado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</si>
</sst>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mm/dd/yy"/>
    <numFmt numFmtId="166" formatCode="#,##0.00"/>
    <numFmt numFmtId="167" formatCode="[$-416]d/m/yyyy"/>
    <numFmt numFmtId="168" formatCode="yyyy\-mm"/>
    <numFmt numFmtId="169" formatCode="&quot;R$ &quot;#,##0.00"/>
    <numFmt numFmtId="170" formatCode="0.00%"/>
    <numFmt numFmtId="171" formatCode="_-&quot;R$ &quot;* #,##0.00_-;&quot;-R$ &quot;* #,##0.00_-;_-&quot;R$ &quot;* \-??_-;_-@"/>
    <numFmt numFmtId="172" formatCode="0.000%"/>
    <numFmt numFmtId="173" formatCode="[$R$ -416]#,##0.00"/>
    <numFmt numFmtId="174" formatCode="0.00"/>
    <numFmt numFmtId="175" formatCode="[$R$-416]\ * #,##0.00\ ;\-[$R$-416]\ * #,##0.00\ ;[$R$-416]\ * \-#\ ;@\ "/>
    <numFmt numFmtId="176" formatCode="#,##0.00\ ;\(#,##0.00\);\-#\ ;@\ "/>
  </numFmts>
  <fonts count="25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4"/>
      <color rgb="FF3333FF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4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sz val="12"/>
      <color rgb="FF0000FF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2"/>
      <color rgb="FF3333FF"/>
      <name val="Calibri"/>
      <family val="0"/>
      <charset val="1"/>
    </font>
    <font>
      <b val="true"/>
      <sz val="11"/>
      <color rgb="FF3333FF"/>
      <name val="Arial"/>
      <family val="0"/>
      <charset val="1"/>
    </font>
    <font>
      <sz val="10"/>
      <color rgb="FF0000FF"/>
      <name val="Calibri"/>
      <family val="0"/>
      <charset val="1"/>
    </font>
    <font>
      <b val="true"/>
      <sz val="11"/>
      <color rgb="FF000000"/>
      <name val="Arial Narrow"/>
      <family val="0"/>
      <charset val="1"/>
    </font>
    <font>
      <sz val="11"/>
      <color rgb="FF000000"/>
      <name val="Arial Narrow"/>
      <family val="0"/>
      <charset val="1"/>
    </font>
    <font>
      <sz val="11"/>
      <color rgb="FF0000FF"/>
      <name val="Arial Narrow"/>
      <family val="0"/>
      <charset val="1"/>
    </font>
    <font>
      <b val="true"/>
      <sz val="11"/>
      <color rgb="FF0000FF"/>
      <name val="Arial Narrow"/>
      <family val="0"/>
      <charset val="1"/>
    </font>
  </fonts>
  <fills count="15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B7B7B7"/>
        <bgColor rgb="FFBFBFBF"/>
      </patternFill>
    </fill>
    <fill>
      <patternFill patternType="solid">
        <fgColor rgb="FFCFE2F3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D8D8D8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FEFEF"/>
      </patternFill>
    </fill>
    <fill>
      <patternFill patternType="solid">
        <fgColor rgb="FF00FFFF"/>
        <bgColor rgb="FF00FFFF"/>
      </patternFill>
    </fill>
    <fill>
      <patternFill patternType="solid">
        <fgColor rgb="FFEFEFEF"/>
        <bgColor rgb="FFF2F2F2"/>
      </patternFill>
    </fill>
    <fill>
      <patternFill patternType="solid">
        <fgColor rgb="FFD9D9D9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D9D2E9"/>
        <bgColor rgb="FFD8D8D8"/>
      </patternFill>
    </fill>
    <fill>
      <patternFill patternType="solid">
        <fgColor rgb="FFBFBFBF"/>
        <bgColor rgb="FFB7B7B7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/>
      <bottom/>
      <diagonal/>
    </border>
    <border diagonalUp="false" diagonalDown="false">
      <left/>
      <right style="hair"/>
      <top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3" fillId="7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11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73" fontId="10" fillId="1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1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3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1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1" fillId="1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2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2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2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22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21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2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FE2F3"/>
      <rgbColor rgb="FF660066"/>
      <rgbColor rgb="FFFF8080"/>
      <rgbColor rgb="FF0066CC"/>
      <rgbColor rgb="FFD9D2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DDDDD"/>
      <rgbColor rgb="FFD9D9D9"/>
      <rgbColor rgb="FFB7B7B7"/>
      <rgbColor rgb="FFFF99CC"/>
      <rgbColor rgb="FFCC99FF"/>
      <rgbColor rgb="FFD8D8D8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F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37080</xdr:colOff>
      <xdr:row>0</xdr:row>
      <xdr:rowOff>475920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0"/>
          <a:ext cx="961560" cy="4759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9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2.87"/>
    <col collapsed="false" customWidth="true" hidden="false" outlineLevel="0" max="2" min="2" style="0" width="11.3"/>
    <col collapsed="false" customWidth="true" hidden="false" outlineLevel="0" max="3" min="3" style="0" width="11.56"/>
    <col collapsed="false" customWidth="true" hidden="false" outlineLevel="0" max="4" min="4" style="0" width="65.57"/>
    <col collapsed="false" customWidth="true" hidden="false" outlineLevel="0" max="5" min="5" style="0" width="11.7"/>
    <col collapsed="false" customWidth="true" hidden="false" outlineLevel="0" max="6" min="6" style="0" width="17.01"/>
    <col collapsed="false" customWidth="true" hidden="false" outlineLevel="0" max="7" min="7" style="0" width="17.15"/>
    <col collapsed="false" customWidth="true" hidden="false" outlineLevel="0" max="8" min="8" style="0" width="15.01"/>
    <col collapsed="false" customWidth="true" hidden="false" outlineLevel="0" max="9" min="9" style="0" width="12.14"/>
    <col collapsed="false" customWidth="true" hidden="false" outlineLevel="0" max="10" min="10" style="0" width="16.71"/>
    <col collapsed="false" customWidth="true" hidden="false" outlineLevel="0" max="12" min="11" style="0" width="23"/>
    <col collapsed="false" customWidth="true" hidden="false" outlineLevel="0" max="14" min="13" style="0" width="11.56"/>
    <col collapsed="false" customWidth="true" hidden="false" outlineLevel="0" max="15" min="15" style="0" width="15.01"/>
    <col collapsed="false" customWidth="true" hidden="false" outlineLevel="0" max="31" min="16" style="0" width="11.56"/>
  </cols>
  <sheetData>
    <row r="1" customFormat="false" ht="16.5" hidden="false" customHeight="tru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customFormat="false" ht="19.5" hidden="false" customHeight="true" outlineLevel="0" collapsed="false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customFormat="false" ht="16.5" hidden="false" customHeight="true" outlineLevel="0" collapsed="false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customFormat="false" ht="26.1" hidden="false" customHeight="true" outlineLevel="0" collapsed="false">
      <c r="A4" s="1"/>
      <c r="B4" s="7" t="s">
        <v>2</v>
      </c>
      <c r="C4" s="7"/>
      <c r="D4" s="7"/>
      <c r="E4" s="7"/>
      <c r="F4" s="7"/>
      <c r="G4" s="7"/>
      <c r="H4" s="7"/>
      <c r="I4" s="7"/>
      <c r="J4" s="7"/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customFormat="false" ht="16.5" hidden="false" customHeight="true" outlineLevel="0" collapsed="false">
      <c r="A5" s="1"/>
      <c r="B5" s="5"/>
      <c r="C5" s="5"/>
      <c r="D5" s="5"/>
      <c r="E5" s="5"/>
      <c r="F5" s="4"/>
      <c r="G5" s="8" t="s">
        <v>3</v>
      </c>
      <c r="H5" s="9"/>
      <c r="I5" s="9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customFormat="false" ht="18" hidden="false" customHeight="true" outlineLevel="0" collapsed="false">
      <c r="A6" s="1"/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customFormat="false" ht="18" hidden="false" customHeight="true" outlineLevel="0" collapsed="false">
      <c r="A7" s="1"/>
      <c r="B7" s="11" t="s">
        <v>5</v>
      </c>
      <c r="C7" s="11"/>
      <c r="D7" s="11"/>
      <c r="E7" s="11"/>
      <c r="F7" s="11"/>
      <c r="G7" s="11"/>
      <c r="H7" s="11"/>
      <c r="I7" s="11"/>
      <c r="J7" s="12"/>
      <c r="K7" s="1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customFormat="false" ht="18" hidden="false" customHeight="true" outlineLevel="0" collapsed="false">
      <c r="A8" s="1"/>
      <c r="B8" s="11" t="s">
        <v>6</v>
      </c>
      <c r="C8" s="11"/>
      <c r="D8" s="11"/>
      <c r="E8" s="11"/>
      <c r="F8" s="11"/>
      <c r="G8" s="11"/>
      <c r="H8" s="11"/>
      <c r="I8" s="11"/>
      <c r="J8" s="12"/>
      <c r="K8" s="1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customFormat="false" ht="18" hidden="false" customHeight="true" outlineLevel="0" collapsed="false">
      <c r="A9" s="1"/>
      <c r="B9" s="11" t="s">
        <v>7</v>
      </c>
      <c r="C9" s="11"/>
      <c r="D9" s="11"/>
      <c r="E9" s="11"/>
      <c r="F9" s="11"/>
      <c r="G9" s="11"/>
      <c r="H9" s="11"/>
      <c r="I9" s="11"/>
      <c r="J9" s="12"/>
      <c r="K9" s="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customFormat="false" ht="18" hidden="false" customHeight="true" outlineLevel="0" collapsed="false">
      <c r="A10" s="1"/>
      <c r="B10" s="11" t="s">
        <v>8</v>
      </c>
      <c r="C10" s="11"/>
      <c r="D10" s="11"/>
      <c r="E10" s="11"/>
      <c r="F10" s="11"/>
      <c r="G10" s="11"/>
      <c r="H10" s="11"/>
      <c r="I10" s="11"/>
      <c r="J10" s="12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customFormat="false" ht="18" hidden="false" customHeight="true" outlineLevel="0" collapsed="false">
      <c r="A11" s="1"/>
      <c r="B11" s="11" t="s">
        <v>9</v>
      </c>
      <c r="C11" s="11"/>
      <c r="D11" s="11"/>
      <c r="E11" s="11"/>
      <c r="F11" s="11"/>
      <c r="G11" s="11"/>
      <c r="H11" s="11"/>
      <c r="I11" s="11"/>
      <c r="J11" s="12"/>
      <c r="K11" s="1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customFormat="false" ht="16.5" hidden="false" customHeight="true" outlineLevel="0" collapsed="false">
      <c r="A12" s="1"/>
      <c r="B12" s="5"/>
      <c r="C12" s="5"/>
      <c r="D12" s="5"/>
      <c r="E12" s="5"/>
      <c r="F12" s="5"/>
      <c r="G12" s="5"/>
      <c r="H12" s="5"/>
      <c r="I12" s="5"/>
      <c r="J12" s="4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customFormat="false" ht="26.25" hidden="false" customHeight="true" outlineLevel="0" collapsed="false">
      <c r="A13" s="1"/>
      <c r="B13" s="15" t="s">
        <v>10</v>
      </c>
      <c r="C13" s="15" t="s">
        <v>11</v>
      </c>
      <c r="D13" s="15" t="s">
        <v>12</v>
      </c>
      <c r="E13" s="15" t="s">
        <v>13</v>
      </c>
      <c r="F13" s="15" t="s">
        <v>14</v>
      </c>
      <c r="G13" s="15" t="s">
        <v>15</v>
      </c>
      <c r="H13" s="16" t="s">
        <v>16</v>
      </c>
      <c r="I13" s="16" t="s">
        <v>17</v>
      </c>
      <c r="J13" s="16" t="s">
        <v>18</v>
      </c>
      <c r="K13" s="16" t="s">
        <v>19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customFormat="false" ht="49.5" hidden="false" customHeight="true" outlineLevel="0" collapsed="false">
      <c r="A14" s="1"/>
      <c r="B14" s="17" t="s">
        <v>20</v>
      </c>
      <c r="C14" s="17"/>
      <c r="D14" s="17"/>
      <c r="E14" s="17"/>
      <c r="F14" s="17"/>
      <c r="G14" s="17"/>
      <c r="H14" s="17"/>
      <c r="I14" s="17"/>
      <c r="J14" s="17"/>
      <c r="K14" s="1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customFormat="false" ht="127.5" hidden="false" customHeight="true" outlineLevel="0" collapsed="false">
      <c r="A15" s="1"/>
      <c r="B15" s="18" t="n">
        <v>8</v>
      </c>
      <c r="C15" s="18"/>
      <c r="D15" s="19" t="s">
        <v>21</v>
      </c>
      <c r="E15" s="20" t="s">
        <v>22</v>
      </c>
      <c r="F15" s="20" t="n">
        <v>1</v>
      </c>
      <c r="G15" s="21" t="n">
        <v>1</v>
      </c>
      <c r="H15" s="22" t="n">
        <f aca="false">'Motorista Executivo AD'!D141</f>
        <v>857.55</v>
      </c>
      <c r="I15" s="22" t="n">
        <f aca="false">H15*F15</f>
        <v>857.55</v>
      </c>
      <c r="J15" s="23" t="n">
        <f aca="false">I15+I16+I17</f>
        <v>4527.847</v>
      </c>
      <c r="K15" s="22" t="n">
        <f aca="false">J15*12</f>
        <v>54334.164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customFormat="false" ht="113.25" hidden="false" customHeight="true" outlineLevel="0" collapsed="false">
      <c r="A16" s="1"/>
      <c r="B16" s="24" t="n">
        <v>11</v>
      </c>
      <c r="C16" s="24"/>
      <c r="D16" s="25" t="s">
        <v>23</v>
      </c>
      <c r="E16" s="20" t="s">
        <v>24</v>
      </c>
      <c r="F16" s="20" t="n">
        <v>5</v>
      </c>
      <c r="G16" s="21" t="n">
        <v>60</v>
      </c>
      <c r="H16" s="22" t="n">
        <f aca="false">'Diárias Motoristas'!F17</f>
        <v>466.8974</v>
      </c>
      <c r="I16" s="22" t="n">
        <f aca="false">H16*F16</f>
        <v>2334.487</v>
      </c>
      <c r="J16" s="23"/>
      <c r="K16" s="2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customFormat="false" ht="113.25" hidden="false" customHeight="true" outlineLevel="0" collapsed="false">
      <c r="A17" s="1"/>
      <c r="B17" s="24" t="n">
        <v>11</v>
      </c>
      <c r="C17" s="24"/>
      <c r="D17" s="25" t="s">
        <v>23</v>
      </c>
      <c r="E17" s="20" t="s">
        <v>24</v>
      </c>
      <c r="F17" s="20" t="n">
        <v>7</v>
      </c>
      <c r="G17" s="21" t="n">
        <v>84</v>
      </c>
      <c r="H17" s="22" t="n">
        <f aca="false">'Diárias Motoristas'!F38</f>
        <v>190.83</v>
      </c>
      <c r="I17" s="22" t="n">
        <f aca="false">H17*F17</f>
        <v>1335.81</v>
      </c>
      <c r="J17" s="23"/>
      <c r="K17" s="2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customFormat="false" ht="18.75" hidden="false" customHeight="true" outlineLevel="0" collapsed="false">
      <c r="A18" s="1"/>
      <c r="B18" s="26" t="s">
        <v>25</v>
      </c>
      <c r="C18" s="26"/>
      <c r="D18" s="26"/>
      <c r="E18" s="26"/>
      <c r="F18" s="26"/>
      <c r="G18" s="26"/>
      <c r="H18" s="26"/>
      <c r="I18" s="26"/>
      <c r="J18" s="26"/>
      <c r="K18" s="27" t="n">
        <f aca="false">SUM(K14:K16)</f>
        <v>54334.164</v>
      </c>
      <c r="L18" s="2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customFormat="false" ht="16.5" hidden="false" customHeight="true" outlineLevel="0" collapsed="false">
      <c r="A19" s="1"/>
      <c r="B19" s="29"/>
      <c r="C19" s="29"/>
      <c r="D19" s="30"/>
      <c r="E19" s="29"/>
      <c r="F19" s="29"/>
      <c r="G19" s="31"/>
      <c r="H19" s="31"/>
      <c r="I19" s="32"/>
      <c r="J19" s="32"/>
      <c r="K19" s="3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customFormat="false" ht="16.5" hidden="false" customHeight="true" outlineLevel="0" collapsed="false">
      <c r="A20" s="1"/>
      <c r="B20" s="29"/>
      <c r="C20" s="29"/>
      <c r="D20" s="1"/>
      <c r="E20" s="29"/>
      <c r="F20" s="29"/>
      <c r="G20" s="31"/>
      <c r="H20" s="31"/>
      <c r="I20" s="31"/>
      <c r="J20" s="32"/>
      <c r="K20" s="3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customFormat="false" ht="16.5" hidden="false" customHeight="true" outlineLevel="0" collapsed="false">
      <c r="A21" s="1"/>
      <c r="B21" s="29"/>
      <c r="C21" s="29"/>
      <c r="D21" s="1"/>
      <c r="E21" s="29"/>
      <c r="F21" s="29"/>
      <c r="G21" s="31"/>
      <c r="H21" s="31"/>
      <c r="I21" s="31"/>
      <c r="J21" s="32"/>
      <c r="K21" s="3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customFormat="false" ht="16.5" hidden="false" customHeight="true" outlineLevel="0" collapsed="false">
      <c r="A22" s="1"/>
      <c r="B22" s="29"/>
      <c r="C22" s="29"/>
      <c r="D22" s="1"/>
      <c r="E22" s="29"/>
      <c r="F22" s="29"/>
      <c r="G22" s="31"/>
      <c r="H22" s="31"/>
      <c r="I22" s="31"/>
      <c r="J22" s="32"/>
      <c r="K22" s="3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customFormat="false" ht="16.5" hidden="false" customHeight="true" outlineLevel="0" collapsed="false">
      <c r="A23" s="1"/>
      <c r="B23" s="29"/>
      <c r="C23" s="29"/>
      <c r="D23" s="1"/>
      <c r="E23" s="29"/>
      <c r="F23" s="29"/>
      <c r="G23" s="31"/>
      <c r="H23" s="31"/>
      <c r="I23" s="31"/>
      <c r="J23" s="32"/>
      <c r="K23" s="3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customFormat="false" ht="16.5" hidden="false" customHeight="true" outlineLevel="0" collapsed="false">
      <c r="A24" s="1"/>
      <c r="B24" s="29"/>
      <c r="C24" s="29"/>
      <c r="D24" s="1"/>
      <c r="E24" s="29"/>
      <c r="F24" s="29"/>
      <c r="G24" s="31"/>
      <c r="H24" s="31"/>
      <c r="I24" s="31"/>
      <c r="J24" s="32"/>
      <c r="K24" s="3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customFormat="false" ht="16.5" hidden="false" customHeight="true" outlineLevel="0" collapsed="false">
      <c r="A25" s="1"/>
      <c r="B25" s="29"/>
      <c r="C25" s="29"/>
      <c r="D25" s="1"/>
      <c r="E25" s="29"/>
      <c r="F25" s="29"/>
      <c r="G25" s="31"/>
      <c r="H25" s="31"/>
      <c r="I25" s="31"/>
      <c r="J25" s="32"/>
      <c r="K25" s="3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customFormat="false" ht="16.5" hidden="false" customHeight="true" outlineLevel="0" collapsed="false">
      <c r="A26" s="1"/>
      <c r="B26" s="29"/>
      <c r="C26" s="29"/>
      <c r="D26" s="1"/>
      <c r="E26" s="29"/>
      <c r="F26" s="29"/>
      <c r="G26" s="31"/>
      <c r="H26" s="31"/>
      <c r="I26" s="31"/>
      <c r="J26" s="32"/>
      <c r="K26" s="3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customFormat="false" ht="16.5" hidden="false" customHeight="true" outlineLevel="0" collapsed="false">
      <c r="A27" s="1"/>
      <c r="B27" s="29"/>
      <c r="C27" s="29"/>
      <c r="D27" s="1"/>
      <c r="E27" s="29"/>
      <c r="F27" s="29"/>
      <c r="G27" s="31"/>
      <c r="H27" s="31"/>
      <c r="I27" s="31"/>
      <c r="J27" s="32"/>
      <c r="K27" s="3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customFormat="false" ht="16.5" hidden="false" customHeight="true" outlineLevel="0" collapsed="false">
      <c r="A28" s="1"/>
      <c r="B28" s="29"/>
      <c r="C28" s="29"/>
      <c r="D28" s="1"/>
      <c r="E28" s="29"/>
      <c r="F28" s="29"/>
      <c r="G28" s="31"/>
      <c r="H28" s="31"/>
      <c r="I28" s="31"/>
      <c r="J28" s="32"/>
      <c r="K28" s="3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customFormat="false" ht="16.5" hidden="false" customHeight="true" outlineLevel="0" collapsed="false">
      <c r="A29" s="1"/>
      <c r="B29" s="29"/>
      <c r="C29" s="29"/>
      <c r="D29" s="1"/>
      <c r="E29" s="29"/>
      <c r="F29" s="29"/>
      <c r="G29" s="31"/>
      <c r="H29" s="31"/>
      <c r="I29" s="31"/>
      <c r="J29" s="32"/>
      <c r="K29" s="3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customFormat="false" ht="16.5" hidden="false" customHeight="true" outlineLevel="0" collapsed="false">
      <c r="A30" s="1"/>
      <c r="B30" s="29"/>
      <c r="C30" s="29"/>
      <c r="D30" s="1"/>
      <c r="E30" s="29"/>
      <c r="F30" s="29"/>
      <c r="G30" s="31"/>
      <c r="H30" s="31"/>
      <c r="I30" s="31"/>
      <c r="J30" s="32"/>
      <c r="K30" s="3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customFormat="false" ht="16.5" hidden="false" customHeight="true" outlineLevel="0" collapsed="false">
      <c r="A31" s="1"/>
      <c r="B31" s="29"/>
      <c r="C31" s="29"/>
      <c r="D31" s="1"/>
      <c r="E31" s="29"/>
      <c r="F31" s="29"/>
      <c r="G31" s="31"/>
      <c r="H31" s="31"/>
      <c r="I31" s="31"/>
      <c r="J31" s="32"/>
      <c r="K31" s="3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customFormat="false" ht="16.5" hidden="false" customHeight="true" outlineLevel="0" collapsed="false">
      <c r="A32" s="1"/>
      <c r="B32" s="29"/>
      <c r="C32" s="29"/>
      <c r="D32" s="1"/>
      <c r="E32" s="29"/>
      <c r="F32" s="29"/>
      <c r="G32" s="31"/>
      <c r="H32" s="31"/>
      <c r="I32" s="31"/>
      <c r="J32" s="32"/>
      <c r="K32" s="3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customFormat="false" ht="16.5" hidden="false" customHeight="true" outlineLevel="0" collapsed="false">
      <c r="A33" s="1"/>
      <c r="B33" s="29"/>
      <c r="C33" s="29"/>
      <c r="D33" s="1"/>
      <c r="E33" s="29"/>
      <c r="F33" s="29"/>
      <c r="G33" s="31"/>
      <c r="H33" s="31"/>
      <c r="I33" s="31"/>
      <c r="J33" s="32"/>
      <c r="K33" s="3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customFormat="false" ht="16.5" hidden="false" customHeight="true" outlineLevel="0" collapsed="false">
      <c r="A34" s="1"/>
      <c r="B34" s="29"/>
      <c r="C34" s="29"/>
      <c r="D34" s="1"/>
      <c r="E34" s="29"/>
      <c r="F34" s="29"/>
      <c r="G34" s="31"/>
      <c r="H34" s="31"/>
      <c r="I34" s="31"/>
      <c r="J34" s="32"/>
      <c r="K34" s="3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customFormat="false" ht="16.5" hidden="false" customHeight="true" outlineLevel="0" collapsed="false">
      <c r="A35" s="1"/>
      <c r="B35" s="29"/>
      <c r="C35" s="29"/>
      <c r="D35" s="1"/>
      <c r="E35" s="29"/>
      <c r="F35" s="29"/>
      <c r="G35" s="31"/>
      <c r="H35" s="31"/>
      <c r="I35" s="31"/>
      <c r="J35" s="32"/>
      <c r="K35" s="3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customFormat="false" ht="16.5" hidden="false" customHeight="true" outlineLevel="0" collapsed="false">
      <c r="A36" s="1"/>
      <c r="B36" s="29"/>
      <c r="C36" s="29"/>
      <c r="D36" s="1"/>
      <c r="E36" s="29"/>
      <c r="F36" s="29"/>
      <c r="G36" s="31"/>
      <c r="H36" s="31"/>
      <c r="I36" s="31"/>
      <c r="J36" s="32"/>
      <c r="K36" s="3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customFormat="false" ht="16.5" hidden="false" customHeight="true" outlineLevel="0" collapsed="false">
      <c r="A37" s="1"/>
      <c r="B37" s="29"/>
      <c r="C37" s="29"/>
      <c r="D37" s="1"/>
      <c r="E37" s="29"/>
      <c r="F37" s="29"/>
      <c r="G37" s="31"/>
      <c r="H37" s="31"/>
      <c r="I37" s="31"/>
      <c r="J37" s="32"/>
      <c r="K37" s="3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customFormat="false" ht="16.5" hidden="false" customHeight="true" outlineLevel="0" collapsed="false">
      <c r="A38" s="1"/>
      <c r="B38" s="29"/>
      <c r="C38" s="29"/>
      <c r="D38" s="1"/>
      <c r="E38" s="29"/>
      <c r="F38" s="29"/>
      <c r="G38" s="31"/>
      <c r="H38" s="31"/>
      <c r="I38" s="31"/>
      <c r="J38" s="32"/>
      <c r="K38" s="3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customFormat="false" ht="16.5" hidden="false" customHeight="true" outlineLevel="0" collapsed="false">
      <c r="A39" s="1"/>
      <c r="B39" s="29"/>
      <c r="C39" s="29"/>
      <c r="D39" s="1"/>
      <c r="E39" s="29"/>
      <c r="F39" s="29"/>
      <c r="G39" s="31"/>
      <c r="H39" s="31"/>
      <c r="I39" s="31"/>
      <c r="J39" s="32"/>
      <c r="K39" s="3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customFormat="false" ht="16.5" hidden="false" customHeight="true" outlineLevel="0" collapsed="false">
      <c r="A40" s="1"/>
      <c r="B40" s="29"/>
      <c r="C40" s="29"/>
      <c r="D40" s="1"/>
      <c r="E40" s="29"/>
      <c r="F40" s="29"/>
      <c r="G40" s="31"/>
      <c r="H40" s="31"/>
      <c r="I40" s="31"/>
      <c r="J40" s="32"/>
      <c r="K40" s="3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customFormat="false" ht="16.5" hidden="false" customHeight="true" outlineLevel="0" collapsed="false">
      <c r="A41" s="1"/>
      <c r="B41" s="29"/>
      <c r="C41" s="29"/>
      <c r="D41" s="1"/>
      <c r="E41" s="29"/>
      <c r="F41" s="29"/>
      <c r="G41" s="31"/>
      <c r="H41" s="31"/>
      <c r="I41" s="31"/>
      <c r="J41" s="32"/>
      <c r="K41" s="3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customFormat="false" ht="16.5" hidden="false" customHeight="true" outlineLevel="0" collapsed="false">
      <c r="A42" s="1"/>
      <c r="B42" s="29"/>
      <c r="C42" s="29"/>
      <c r="D42" s="1"/>
      <c r="E42" s="29"/>
      <c r="F42" s="29"/>
      <c r="G42" s="31"/>
      <c r="H42" s="31"/>
      <c r="I42" s="31"/>
      <c r="J42" s="32"/>
      <c r="K42" s="3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customFormat="false" ht="16.5" hidden="false" customHeight="true" outlineLevel="0" collapsed="false">
      <c r="A43" s="1"/>
      <c r="B43" s="29"/>
      <c r="C43" s="29"/>
      <c r="D43" s="1"/>
      <c r="E43" s="29"/>
      <c r="F43" s="29"/>
      <c r="G43" s="31"/>
      <c r="H43" s="31"/>
      <c r="I43" s="3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customFormat="false" ht="16.5" hidden="false" customHeight="true" outlineLevel="0" collapsed="false">
      <c r="A44" s="1"/>
      <c r="B44" s="29"/>
      <c r="C44" s="29"/>
      <c r="D44" s="1"/>
      <c r="E44" s="29"/>
      <c r="F44" s="29"/>
      <c r="G44" s="31"/>
      <c r="H44" s="31"/>
      <c r="I44" s="3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customFormat="false" ht="16.5" hidden="false" customHeight="true" outlineLevel="0" collapsed="false">
      <c r="A45" s="1"/>
      <c r="B45" s="29"/>
      <c r="C45" s="29"/>
      <c r="D45" s="1"/>
      <c r="E45" s="29"/>
      <c r="F45" s="29"/>
      <c r="G45" s="31"/>
      <c r="H45" s="31"/>
      <c r="I45" s="3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customFormat="false" ht="16.5" hidden="false" customHeight="true" outlineLevel="0" collapsed="false">
      <c r="A46" s="1"/>
      <c r="B46" s="29"/>
      <c r="C46" s="29"/>
      <c r="D46" s="1"/>
      <c r="E46" s="29"/>
      <c r="F46" s="29"/>
      <c r="G46" s="31"/>
      <c r="H46" s="31"/>
      <c r="I46" s="3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customFormat="false" ht="16.5" hidden="false" customHeight="true" outlineLevel="0" collapsed="false">
      <c r="A47" s="1"/>
      <c r="B47" s="29"/>
      <c r="C47" s="29"/>
      <c r="D47" s="1"/>
      <c r="E47" s="29"/>
      <c r="F47" s="29"/>
      <c r="G47" s="31"/>
      <c r="H47" s="31"/>
      <c r="I47" s="3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customFormat="false" ht="16.5" hidden="false" customHeight="true" outlineLevel="0" collapsed="false">
      <c r="A48" s="1"/>
      <c r="B48" s="29"/>
      <c r="C48" s="29"/>
      <c r="D48" s="1"/>
      <c r="E48" s="29"/>
      <c r="F48" s="29"/>
      <c r="G48" s="31"/>
      <c r="H48" s="31"/>
      <c r="I48" s="3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customFormat="false" ht="16.5" hidden="false" customHeight="true" outlineLevel="0" collapsed="false">
      <c r="A49" s="1"/>
      <c r="B49" s="29"/>
      <c r="C49" s="29"/>
      <c r="D49" s="1"/>
      <c r="E49" s="29"/>
      <c r="F49" s="29"/>
      <c r="G49" s="31"/>
      <c r="H49" s="31"/>
      <c r="I49" s="3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customFormat="false" ht="16.5" hidden="false" customHeight="true" outlineLevel="0" collapsed="false">
      <c r="A50" s="1"/>
      <c r="B50" s="29"/>
      <c r="C50" s="29"/>
      <c r="D50" s="1"/>
      <c r="E50" s="29"/>
      <c r="F50" s="29"/>
      <c r="G50" s="31"/>
      <c r="H50" s="31"/>
      <c r="I50" s="3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customFormat="false" ht="16.5" hidden="false" customHeight="true" outlineLevel="0" collapsed="false">
      <c r="A51" s="1"/>
      <c r="B51" s="29"/>
      <c r="C51" s="29"/>
      <c r="D51" s="1"/>
      <c r="E51" s="29"/>
      <c r="F51" s="29"/>
      <c r="G51" s="31"/>
      <c r="H51" s="31"/>
      <c r="I51" s="3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customFormat="false" ht="16.5" hidden="false" customHeight="true" outlineLevel="0" collapsed="false">
      <c r="A52" s="1"/>
      <c r="B52" s="29"/>
      <c r="C52" s="29"/>
      <c r="D52" s="1"/>
      <c r="E52" s="29"/>
      <c r="F52" s="29"/>
      <c r="G52" s="31"/>
      <c r="H52" s="31"/>
      <c r="I52" s="3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customFormat="false" ht="16.5" hidden="false" customHeight="true" outlineLevel="0" collapsed="false">
      <c r="A53" s="1"/>
      <c r="B53" s="29"/>
      <c r="C53" s="29"/>
      <c r="D53" s="1"/>
      <c r="E53" s="29"/>
      <c r="F53" s="29"/>
      <c r="G53" s="31"/>
      <c r="H53" s="31"/>
      <c r="I53" s="3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customFormat="false" ht="16.5" hidden="false" customHeight="true" outlineLevel="0" collapsed="false">
      <c r="A54" s="1"/>
      <c r="B54" s="29"/>
      <c r="C54" s="29"/>
      <c r="D54" s="1"/>
      <c r="E54" s="29"/>
      <c r="F54" s="29"/>
      <c r="G54" s="31"/>
      <c r="H54" s="31"/>
      <c r="I54" s="3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customFormat="false" ht="16.5" hidden="false" customHeight="true" outlineLevel="0" collapsed="false">
      <c r="A55" s="1"/>
      <c r="B55" s="29"/>
      <c r="C55" s="29"/>
      <c r="D55" s="1"/>
      <c r="E55" s="29"/>
      <c r="F55" s="29"/>
      <c r="G55" s="31"/>
      <c r="H55" s="31"/>
      <c r="I55" s="3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customFormat="false" ht="16.5" hidden="false" customHeight="true" outlineLevel="0" collapsed="false">
      <c r="A56" s="1"/>
      <c r="B56" s="29"/>
      <c r="C56" s="29"/>
      <c r="D56" s="1"/>
      <c r="E56" s="29"/>
      <c r="F56" s="29"/>
      <c r="G56" s="31"/>
      <c r="H56" s="31"/>
      <c r="I56" s="3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customFormat="false" ht="16.5" hidden="false" customHeight="true" outlineLevel="0" collapsed="false">
      <c r="A57" s="1"/>
      <c r="B57" s="29"/>
      <c r="C57" s="29"/>
      <c r="D57" s="1"/>
      <c r="E57" s="29"/>
      <c r="F57" s="29"/>
      <c r="G57" s="31"/>
      <c r="H57" s="31"/>
      <c r="I57" s="3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customFormat="false" ht="16.5" hidden="false" customHeight="true" outlineLevel="0" collapsed="false">
      <c r="A58" s="1"/>
      <c r="B58" s="29"/>
      <c r="C58" s="29"/>
      <c r="D58" s="1"/>
      <c r="E58" s="29"/>
      <c r="F58" s="29"/>
      <c r="G58" s="31"/>
      <c r="H58" s="31"/>
      <c r="I58" s="3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customFormat="false" ht="16.5" hidden="false" customHeight="true" outlineLevel="0" collapsed="false">
      <c r="A59" s="1"/>
      <c r="B59" s="29"/>
      <c r="C59" s="29"/>
      <c r="D59" s="1"/>
      <c r="E59" s="29"/>
      <c r="F59" s="29"/>
      <c r="G59" s="31"/>
      <c r="H59" s="31"/>
      <c r="I59" s="3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customFormat="false" ht="16.5" hidden="false" customHeight="true" outlineLevel="0" collapsed="false">
      <c r="A60" s="1"/>
      <c r="B60" s="29"/>
      <c r="C60" s="29"/>
      <c r="D60" s="1"/>
      <c r="E60" s="29"/>
      <c r="F60" s="29"/>
      <c r="G60" s="31"/>
      <c r="H60" s="31"/>
      <c r="I60" s="3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customFormat="false" ht="16.5" hidden="false" customHeight="true" outlineLevel="0" collapsed="false">
      <c r="A61" s="1"/>
      <c r="B61" s="29"/>
      <c r="C61" s="29"/>
      <c r="D61" s="1"/>
      <c r="E61" s="29"/>
      <c r="F61" s="29"/>
      <c r="G61" s="31"/>
      <c r="H61" s="31"/>
      <c r="I61" s="3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customFormat="false" ht="16.5" hidden="false" customHeight="true" outlineLevel="0" collapsed="false">
      <c r="A62" s="1"/>
      <c r="B62" s="29"/>
      <c r="C62" s="29"/>
      <c r="D62" s="1"/>
      <c r="E62" s="29"/>
      <c r="F62" s="29"/>
      <c r="G62" s="31"/>
      <c r="H62" s="31"/>
      <c r="I62" s="3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customFormat="false" ht="16.5" hidden="false" customHeight="true" outlineLevel="0" collapsed="false">
      <c r="A63" s="1"/>
      <c r="B63" s="29"/>
      <c r="C63" s="29"/>
      <c r="D63" s="1"/>
      <c r="E63" s="29"/>
      <c r="F63" s="29"/>
      <c r="G63" s="31"/>
      <c r="H63" s="31"/>
      <c r="I63" s="3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customFormat="false" ht="16.5" hidden="false" customHeight="true" outlineLevel="0" collapsed="false">
      <c r="A64" s="1"/>
      <c r="B64" s="29"/>
      <c r="C64" s="29"/>
      <c r="D64" s="1"/>
      <c r="E64" s="29"/>
      <c r="F64" s="29"/>
      <c r="G64" s="31"/>
      <c r="H64" s="31"/>
      <c r="I64" s="3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customFormat="false" ht="16.5" hidden="false" customHeight="true" outlineLevel="0" collapsed="false">
      <c r="A65" s="1"/>
      <c r="B65" s="29"/>
      <c r="C65" s="29"/>
      <c r="D65" s="1"/>
      <c r="E65" s="29"/>
      <c r="F65" s="29"/>
      <c r="G65" s="31"/>
      <c r="H65" s="31"/>
      <c r="I65" s="3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customFormat="false" ht="16.5" hidden="false" customHeight="true" outlineLevel="0" collapsed="false">
      <c r="A66" s="1"/>
      <c r="B66" s="29"/>
      <c r="C66" s="29"/>
      <c r="D66" s="1"/>
      <c r="E66" s="29"/>
      <c r="F66" s="29"/>
      <c r="G66" s="31"/>
      <c r="H66" s="31"/>
      <c r="I66" s="3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customFormat="false" ht="16.5" hidden="false" customHeight="true" outlineLevel="0" collapsed="false">
      <c r="A67" s="1"/>
      <c r="B67" s="29"/>
      <c r="C67" s="29"/>
      <c r="D67" s="1"/>
      <c r="E67" s="29"/>
      <c r="F67" s="29"/>
      <c r="G67" s="31"/>
      <c r="H67" s="31"/>
      <c r="I67" s="3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customFormat="false" ht="16.5" hidden="false" customHeight="true" outlineLevel="0" collapsed="false">
      <c r="A68" s="1"/>
      <c r="B68" s="29"/>
      <c r="C68" s="29"/>
      <c r="D68" s="1"/>
      <c r="E68" s="29"/>
      <c r="F68" s="29"/>
      <c r="G68" s="31"/>
      <c r="H68" s="31"/>
      <c r="I68" s="3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customFormat="false" ht="16.5" hidden="false" customHeight="true" outlineLevel="0" collapsed="false">
      <c r="A69" s="1"/>
      <c r="B69" s="29"/>
      <c r="C69" s="29"/>
      <c r="D69" s="1"/>
      <c r="E69" s="29"/>
      <c r="F69" s="29"/>
      <c r="G69" s="31"/>
      <c r="H69" s="31"/>
      <c r="I69" s="3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customFormat="false" ht="16.5" hidden="false" customHeight="true" outlineLevel="0" collapsed="false">
      <c r="A70" s="1"/>
      <c r="B70" s="29"/>
      <c r="C70" s="29"/>
      <c r="D70" s="1"/>
      <c r="E70" s="29"/>
      <c r="F70" s="29"/>
      <c r="G70" s="31"/>
      <c r="H70" s="31"/>
      <c r="I70" s="3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customFormat="false" ht="16.5" hidden="false" customHeight="true" outlineLevel="0" collapsed="false">
      <c r="A71" s="1"/>
      <c r="B71" s="29"/>
      <c r="C71" s="29"/>
      <c r="D71" s="1"/>
      <c r="E71" s="29"/>
      <c r="F71" s="29"/>
      <c r="G71" s="31"/>
      <c r="H71" s="31"/>
      <c r="I71" s="3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customFormat="false" ht="16.5" hidden="false" customHeight="true" outlineLevel="0" collapsed="false">
      <c r="A72" s="1"/>
      <c r="B72" s="29"/>
      <c r="C72" s="29"/>
      <c r="D72" s="1"/>
      <c r="E72" s="29"/>
      <c r="F72" s="29"/>
      <c r="G72" s="31"/>
      <c r="H72" s="31"/>
      <c r="I72" s="3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customFormat="false" ht="16.5" hidden="false" customHeight="true" outlineLevel="0" collapsed="false">
      <c r="A73" s="1"/>
      <c r="B73" s="29"/>
      <c r="C73" s="29"/>
      <c r="D73" s="1"/>
      <c r="E73" s="29"/>
      <c r="F73" s="29"/>
      <c r="G73" s="31"/>
      <c r="H73" s="31"/>
      <c r="I73" s="3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customFormat="false" ht="16.5" hidden="false" customHeight="true" outlineLevel="0" collapsed="false">
      <c r="A74" s="1"/>
      <c r="B74" s="29"/>
      <c r="C74" s="29"/>
      <c r="D74" s="1"/>
      <c r="E74" s="29"/>
      <c r="F74" s="29"/>
      <c r="G74" s="31"/>
      <c r="H74" s="31"/>
      <c r="I74" s="3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customFormat="false" ht="16.5" hidden="false" customHeight="true" outlineLevel="0" collapsed="false">
      <c r="A75" s="1"/>
      <c r="B75" s="29"/>
      <c r="C75" s="29"/>
      <c r="D75" s="1"/>
      <c r="E75" s="29"/>
      <c r="F75" s="29"/>
      <c r="G75" s="31"/>
      <c r="H75" s="31"/>
      <c r="I75" s="3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customFormat="false" ht="16.5" hidden="false" customHeight="true" outlineLevel="0" collapsed="false">
      <c r="A76" s="1"/>
      <c r="B76" s="29"/>
      <c r="C76" s="29"/>
      <c r="D76" s="1"/>
      <c r="E76" s="29"/>
      <c r="F76" s="29"/>
      <c r="G76" s="31"/>
      <c r="H76" s="31"/>
      <c r="I76" s="3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customFormat="false" ht="16.5" hidden="false" customHeight="true" outlineLevel="0" collapsed="false">
      <c r="A77" s="1"/>
      <c r="B77" s="29"/>
      <c r="C77" s="29"/>
      <c r="D77" s="1"/>
      <c r="E77" s="29"/>
      <c r="F77" s="29"/>
      <c r="G77" s="31"/>
      <c r="H77" s="31"/>
      <c r="I77" s="3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customFormat="false" ht="16.5" hidden="false" customHeight="true" outlineLevel="0" collapsed="false">
      <c r="A78" s="1"/>
      <c r="B78" s="29"/>
      <c r="C78" s="29"/>
      <c r="D78" s="1"/>
      <c r="E78" s="29"/>
      <c r="F78" s="29"/>
      <c r="G78" s="31"/>
      <c r="H78" s="31"/>
      <c r="I78" s="3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customFormat="false" ht="16.5" hidden="false" customHeight="true" outlineLevel="0" collapsed="false">
      <c r="A79" s="1"/>
      <c r="B79" s="29"/>
      <c r="C79" s="29"/>
      <c r="D79" s="1"/>
      <c r="E79" s="29"/>
      <c r="F79" s="29"/>
      <c r="G79" s="31"/>
      <c r="H79" s="31"/>
      <c r="I79" s="3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customFormat="false" ht="16.5" hidden="false" customHeight="true" outlineLevel="0" collapsed="false">
      <c r="A80" s="1"/>
      <c r="B80" s="29"/>
      <c r="C80" s="29"/>
      <c r="D80" s="1"/>
      <c r="E80" s="29"/>
      <c r="F80" s="29"/>
      <c r="G80" s="31"/>
      <c r="H80" s="31"/>
      <c r="I80" s="3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customFormat="false" ht="16.5" hidden="false" customHeight="true" outlineLevel="0" collapsed="false">
      <c r="A81" s="1"/>
      <c r="B81" s="29"/>
      <c r="C81" s="29"/>
      <c r="D81" s="1"/>
      <c r="E81" s="29"/>
      <c r="F81" s="29"/>
      <c r="G81" s="31"/>
      <c r="H81" s="31"/>
      <c r="I81" s="3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customFormat="false" ht="16.5" hidden="false" customHeight="true" outlineLevel="0" collapsed="false">
      <c r="A82" s="1"/>
      <c r="B82" s="29"/>
      <c r="C82" s="29"/>
      <c r="D82" s="1"/>
      <c r="E82" s="29"/>
      <c r="F82" s="29"/>
      <c r="G82" s="31"/>
      <c r="H82" s="31"/>
      <c r="I82" s="3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customFormat="false" ht="16.5" hidden="false" customHeight="true" outlineLevel="0" collapsed="false">
      <c r="A83" s="1"/>
      <c r="B83" s="29"/>
      <c r="C83" s="29"/>
      <c r="D83" s="1"/>
      <c r="E83" s="29"/>
      <c r="F83" s="29"/>
      <c r="G83" s="31"/>
      <c r="H83" s="31"/>
      <c r="I83" s="3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customFormat="false" ht="16.5" hidden="false" customHeight="true" outlineLevel="0" collapsed="false">
      <c r="A84" s="1"/>
      <c r="B84" s="29"/>
      <c r="C84" s="29"/>
      <c r="D84" s="1"/>
      <c r="E84" s="29"/>
      <c r="F84" s="29"/>
      <c r="G84" s="31"/>
      <c r="H84" s="31"/>
      <c r="I84" s="3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customFormat="false" ht="16.5" hidden="false" customHeight="true" outlineLevel="0" collapsed="false">
      <c r="A85" s="1"/>
      <c r="B85" s="29"/>
      <c r="C85" s="29"/>
      <c r="D85" s="1"/>
      <c r="E85" s="29"/>
      <c r="F85" s="29"/>
      <c r="G85" s="31"/>
      <c r="H85" s="31"/>
      <c r="I85" s="3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customFormat="false" ht="16.5" hidden="false" customHeight="true" outlineLevel="0" collapsed="false">
      <c r="A86" s="1"/>
      <c r="B86" s="29"/>
      <c r="C86" s="29"/>
      <c r="D86" s="1"/>
      <c r="E86" s="29"/>
      <c r="F86" s="29"/>
      <c r="G86" s="31"/>
      <c r="H86" s="31"/>
      <c r="I86" s="3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customFormat="false" ht="16.5" hidden="false" customHeight="true" outlineLevel="0" collapsed="false">
      <c r="A87" s="1"/>
      <c r="B87" s="29"/>
      <c r="C87" s="29"/>
      <c r="D87" s="1"/>
      <c r="E87" s="29"/>
      <c r="F87" s="29"/>
      <c r="G87" s="31"/>
      <c r="H87" s="31"/>
      <c r="I87" s="3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customFormat="false" ht="16.5" hidden="false" customHeight="true" outlineLevel="0" collapsed="false">
      <c r="A88" s="1"/>
      <c r="B88" s="29"/>
      <c r="C88" s="29"/>
      <c r="D88" s="1"/>
      <c r="E88" s="29"/>
      <c r="F88" s="29"/>
      <c r="G88" s="31"/>
      <c r="H88" s="31"/>
      <c r="I88" s="3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customFormat="false" ht="16.5" hidden="false" customHeight="true" outlineLevel="0" collapsed="false">
      <c r="A89" s="1"/>
      <c r="B89" s="29"/>
      <c r="C89" s="29"/>
      <c r="D89" s="1"/>
      <c r="E89" s="29"/>
      <c r="F89" s="29"/>
      <c r="G89" s="31"/>
      <c r="H89" s="31"/>
      <c r="I89" s="3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customFormat="false" ht="16.5" hidden="false" customHeight="true" outlineLevel="0" collapsed="false">
      <c r="A90" s="1"/>
      <c r="B90" s="29"/>
      <c r="C90" s="29"/>
      <c r="D90" s="1"/>
      <c r="E90" s="29"/>
      <c r="F90" s="29"/>
      <c r="G90" s="31"/>
      <c r="H90" s="31"/>
      <c r="I90" s="3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customFormat="false" ht="16.5" hidden="false" customHeight="true" outlineLevel="0" collapsed="false">
      <c r="A91" s="1"/>
      <c r="B91" s="29"/>
      <c r="C91" s="29"/>
      <c r="D91" s="1"/>
      <c r="E91" s="29"/>
      <c r="F91" s="29"/>
      <c r="G91" s="31"/>
      <c r="H91" s="31"/>
      <c r="I91" s="3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customFormat="false" ht="16.5" hidden="false" customHeight="true" outlineLevel="0" collapsed="false">
      <c r="A92" s="1"/>
      <c r="B92" s="29"/>
      <c r="C92" s="29"/>
      <c r="D92" s="1"/>
      <c r="E92" s="29"/>
      <c r="F92" s="29"/>
      <c r="G92" s="31"/>
      <c r="H92" s="31"/>
      <c r="I92" s="3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customFormat="false" ht="16.5" hidden="false" customHeight="true" outlineLevel="0" collapsed="false">
      <c r="A93" s="1"/>
      <c r="B93" s="29"/>
      <c r="C93" s="29"/>
      <c r="D93" s="1"/>
      <c r="E93" s="29"/>
      <c r="F93" s="29"/>
      <c r="G93" s="31"/>
      <c r="H93" s="31"/>
      <c r="I93" s="3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customFormat="false" ht="16.5" hidden="false" customHeight="true" outlineLevel="0" collapsed="false">
      <c r="A94" s="1"/>
      <c r="B94" s="29"/>
      <c r="C94" s="29"/>
      <c r="D94" s="1"/>
      <c r="E94" s="29"/>
      <c r="F94" s="29"/>
      <c r="G94" s="31"/>
      <c r="H94" s="31"/>
      <c r="I94" s="3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customFormat="false" ht="16.5" hidden="false" customHeight="true" outlineLevel="0" collapsed="false">
      <c r="A95" s="1"/>
      <c r="B95" s="29"/>
      <c r="C95" s="29"/>
      <c r="D95" s="1"/>
      <c r="E95" s="29"/>
      <c r="F95" s="29"/>
      <c r="G95" s="31"/>
      <c r="H95" s="31"/>
      <c r="I95" s="3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customFormat="false" ht="16.5" hidden="false" customHeight="true" outlineLevel="0" collapsed="false">
      <c r="A96" s="1"/>
      <c r="B96" s="29"/>
      <c r="C96" s="29"/>
      <c r="D96" s="1"/>
      <c r="E96" s="29"/>
      <c r="F96" s="29"/>
      <c r="G96" s="31"/>
      <c r="H96" s="31"/>
      <c r="I96" s="3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customFormat="false" ht="16.5" hidden="false" customHeight="true" outlineLevel="0" collapsed="false">
      <c r="A97" s="1"/>
      <c r="B97" s="29"/>
      <c r="C97" s="29"/>
      <c r="D97" s="1"/>
      <c r="E97" s="29"/>
      <c r="F97" s="29"/>
      <c r="G97" s="31"/>
      <c r="H97" s="31"/>
      <c r="I97" s="3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customFormat="false" ht="16.5" hidden="false" customHeight="true" outlineLevel="0" collapsed="false">
      <c r="A98" s="1"/>
      <c r="B98" s="29"/>
      <c r="C98" s="29"/>
      <c r="D98" s="1"/>
      <c r="E98" s="29"/>
      <c r="F98" s="29"/>
      <c r="G98" s="31"/>
      <c r="H98" s="31"/>
      <c r="I98" s="3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customFormat="false" ht="16.5" hidden="false" customHeight="true" outlineLevel="0" collapsed="false">
      <c r="A99" s="1"/>
      <c r="B99" s="29"/>
      <c r="C99" s="29"/>
      <c r="D99" s="1"/>
      <c r="E99" s="29"/>
      <c r="F99" s="29"/>
      <c r="G99" s="31"/>
      <c r="H99" s="31"/>
      <c r="I99" s="3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customFormat="false" ht="16.5" hidden="false" customHeight="true" outlineLevel="0" collapsed="false">
      <c r="A100" s="1"/>
      <c r="B100" s="29"/>
      <c r="C100" s="29"/>
      <c r="D100" s="1"/>
      <c r="E100" s="29"/>
      <c r="F100" s="29"/>
      <c r="G100" s="31"/>
      <c r="H100" s="31"/>
      <c r="I100" s="3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customFormat="false" ht="16.5" hidden="false" customHeight="true" outlineLevel="0" collapsed="false">
      <c r="A101" s="1"/>
      <c r="B101" s="29"/>
      <c r="C101" s="29"/>
      <c r="D101" s="1"/>
      <c r="E101" s="29"/>
      <c r="F101" s="29"/>
      <c r="G101" s="31"/>
      <c r="H101" s="31"/>
      <c r="I101" s="3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customFormat="false" ht="16.5" hidden="false" customHeight="true" outlineLevel="0" collapsed="false">
      <c r="A102" s="1"/>
      <c r="B102" s="29"/>
      <c r="C102" s="29"/>
      <c r="D102" s="1"/>
      <c r="E102" s="29"/>
      <c r="F102" s="29"/>
      <c r="G102" s="31"/>
      <c r="H102" s="31"/>
      <c r="I102" s="3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customFormat="false" ht="16.5" hidden="false" customHeight="true" outlineLevel="0" collapsed="false">
      <c r="A103" s="1"/>
      <c r="B103" s="29"/>
      <c r="C103" s="29"/>
      <c r="D103" s="1"/>
      <c r="E103" s="29"/>
      <c r="F103" s="29"/>
      <c r="G103" s="31"/>
      <c r="H103" s="31"/>
      <c r="I103" s="3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customFormat="false" ht="16.5" hidden="false" customHeight="true" outlineLevel="0" collapsed="false">
      <c r="A104" s="1"/>
      <c r="B104" s="29"/>
      <c r="C104" s="29"/>
      <c r="D104" s="1"/>
      <c r="E104" s="29"/>
      <c r="F104" s="29"/>
      <c r="G104" s="31"/>
      <c r="H104" s="31"/>
      <c r="I104" s="3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customFormat="false" ht="16.5" hidden="false" customHeight="true" outlineLevel="0" collapsed="false">
      <c r="A105" s="1"/>
      <c r="B105" s="29"/>
      <c r="C105" s="29"/>
      <c r="D105" s="1"/>
      <c r="E105" s="29"/>
      <c r="F105" s="29"/>
      <c r="G105" s="31"/>
      <c r="H105" s="31"/>
      <c r="I105" s="3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customFormat="false" ht="16.5" hidden="false" customHeight="true" outlineLevel="0" collapsed="false">
      <c r="A106" s="1"/>
      <c r="B106" s="29"/>
      <c r="C106" s="29"/>
      <c r="D106" s="1"/>
      <c r="E106" s="29"/>
      <c r="F106" s="29"/>
      <c r="G106" s="31"/>
      <c r="H106" s="31"/>
      <c r="I106" s="3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customFormat="false" ht="16.5" hidden="false" customHeight="true" outlineLevel="0" collapsed="false">
      <c r="A107" s="1"/>
      <c r="B107" s="29"/>
      <c r="C107" s="29"/>
      <c r="D107" s="1"/>
      <c r="E107" s="29"/>
      <c r="F107" s="29"/>
      <c r="G107" s="31"/>
      <c r="H107" s="31"/>
      <c r="I107" s="3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customFormat="false" ht="16.5" hidden="false" customHeight="true" outlineLevel="0" collapsed="false">
      <c r="A108" s="1"/>
      <c r="B108" s="29"/>
      <c r="C108" s="29"/>
      <c r="D108" s="1"/>
      <c r="E108" s="29"/>
      <c r="F108" s="29"/>
      <c r="G108" s="31"/>
      <c r="H108" s="31"/>
      <c r="I108" s="3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customFormat="false" ht="16.5" hidden="false" customHeight="true" outlineLevel="0" collapsed="false">
      <c r="A109" s="1"/>
      <c r="B109" s="29"/>
      <c r="C109" s="29"/>
      <c r="D109" s="1"/>
      <c r="E109" s="29"/>
      <c r="F109" s="29"/>
      <c r="G109" s="31"/>
      <c r="H109" s="31"/>
      <c r="I109" s="3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customFormat="false" ht="16.5" hidden="false" customHeight="true" outlineLevel="0" collapsed="false">
      <c r="A110" s="1"/>
      <c r="B110" s="29"/>
      <c r="C110" s="29"/>
      <c r="D110" s="1"/>
      <c r="E110" s="29"/>
      <c r="F110" s="29"/>
      <c r="G110" s="31"/>
      <c r="H110" s="31"/>
      <c r="I110" s="3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customFormat="false" ht="16.5" hidden="false" customHeight="true" outlineLevel="0" collapsed="false">
      <c r="A111" s="1"/>
      <c r="B111" s="29"/>
      <c r="C111" s="29"/>
      <c r="D111" s="1"/>
      <c r="E111" s="29"/>
      <c r="F111" s="29"/>
      <c r="G111" s="31"/>
      <c r="H111" s="31"/>
      <c r="I111" s="3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customFormat="false" ht="16.5" hidden="false" customHeight="true" outlineLevel="0" collapsed="false">
      <c r="A112" s="1"/>
      <c r="B112" s="29"/>
      <c r="C112" s="29"/>
      <c r="D112" s="1"/>
      <c r="E112" s="29"/>
      <c r="F112" s="29"/>
      <c r="G112" s="31"/>
      <c r="H112" s="31"/>
      <c r="I112" s="3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customFormat="false" ht="16.5" hidden="false" customHeight="true" outlineLevel="0" collapsed="false">
      <c r="A113" s="1"/>
      <c r="B113" s="29"/>
      <c r="C113" s="29"/>
      <c r="D113" s="1"/>
      <c r="E113" s="29"/>
      <c r="F113" s="29"/>
      <c r="G113" s="31"/>
      <c r="H113" s="31"/>
      <c r="I113" s="3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customFormat="false" ht="16.5" hidden="false" customHeight="true" outlineLevel="0" collapsed="false">
      <c r="A114" s="1"/>
      <c r="B114" s="29"/>
      <c r="C114" s="29"/>
      <c r="D114" s="1"/>
      <c r="E114" s="29"/>
      <c r="F114" s="29"/>
      <c r="G114" s="31"/>
      <c r="H114" s="31"/>
      <c r="I114" s="3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customFormat="false" ht="16.5" hidden="false" customHeight="true" outlineLevel="0" collapsed="false">
      <c r="A115" s="1"/>
      <c r="B115" s="29"/>
      <c r="C115" s="29"/>
      <c r="D115" s="1"/>
      <c r="E115" s="29"/>
      <c r="F115" s="29"/>
      <c r="G115" s="31"/>
      <c r="H115" s="31"/>
      <c r="I115" s="3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customFormat="false" ht="16.5" hidden="false" customHeight="true" outlineLevel="0" collapsed="false">
      <c r="A116" s="1"/>
      <c r="B116" s="29"/>
      <c r="C116" s="29"/>
      <c r="D116" s="1"/>
      <c r="E116" s="29"/>
      <c r="F116" s="29"/>
      <c r="G116" s="31"/>
      <c r="H116" s="31"/>
      <c r="I116" s="3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customFormat="false" ht="16.5" hidden="false" customHeight="true" outlineLevel="0" collapsed="false">
      <c r="A117" s="1"/>
      <c r="B117" s="29"/>
      <c r="C117" s="29"/>
      <c r="D117" s="1"/>
      <c r="E117" s="29"/>
      <c r="F117" s="29"/>
      <c r="G117" s="31"/>
      <c r="H117" s="31"/>
      <c r="I117" s="3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customFormat="false" ht="16.5" hidden="false" customHeight="true" outlineLevel="0" collapsed="false">
      <c r="A118" s="1"/>
      <c r="B118" s="29"/>
      <c r="C118" s="29"/>
      <c r="D118" s="1"/>
      <c r="E118" s="29"/>
      <c r="F118" s="29"/>
      <c r="G118" s="31"/>
      <c r="H118" s="31"/>
      <c r="I118" s="3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customFormat="false" ht="16.5" hidden="false" customHeight="true" outlineLevel="0" collapsed="false">
      <c r="A119" s="1"/>
      <c r="B119" s="29"/>
      <c r="C119" s="29"/>
      <c r="D119" s="1"/>
      <c r="E119" s="29"/>
      <c r="F119" s="29"/>
      <c r="G119" s="31"/>
      <c r="H119" s="31"/>
      <c r="I119" s="3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customFormat="false" ht="16.5" hidden="false" customHeight="true" outlineLevel="0" collapsed="false">
      <c r="A120" s="1"/>
      <c r="B120" s="29"/>
      <c r="C120" s="29"/>
      <c r="D120" s="1"/>
      <c r="E120" s="29"/>
      <c r="F120" s="29"/>
      <c r="G120" s="31"/>
      <c r="H120" s="31"/>
      <c r="I120" s="3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customFormat="false" ht="16.5" hidden="false" customHeight="true" outlineLevel="0" collapsed="false">
      <c r="A121" s="1"/>
      <c r="B121" s="29"/>
      <c r="C121" s="29"/>
      <c r="D121" s="1"/>
      <c r="E121" s="29"/>
      <c r="F121" s="29"/>
      <c r="G121" s="31"/>
      <c r="H121" s="31"/>
      <c r="I121" s="3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customFormat="false" ht="16.5" hidden="false" customHeight="true" outlineLevel="0" collapsed="false">
      <c r="A122" s="1"/>
      <c r="B122" s="29"/>
      <c r="C122" s="29"/>
      <c r="D122" s="1"/>
      <c r="E122" s="29"/>
      <c r="F122" s="29"/>
      <c r="G122" s="31"/>
      <c r="H122" s="31"/>
      <c r="I122" s="3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customFormat="false" ht="16.5" hidden="false" customHeight="true" outlineLevel="0" collapsed="false">
      <c r="A123" s="1"/>
      <c r="B123" s="29"/>
      <c r="C123" s="29"/>
      <c r="D123" s="1"/>
      <c r="E123" s="29"/>
      <c r="F123" s="29"/>
      <c r="G123" s="31"/>
      <c r="H123" s="31"/>
      <c r="I123" s="3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customFormat="false" ht="16.5" hidden="false" customHeight="true" outlineLevel="0" collapsed="false">
      <c r="A124" s="1"/>
      <c r="B124" s="29"/>
      <c r="C124" s="29"/>
      <c r="D124" s="1"/>
      <c r="E124" s="29"/>
      <c r="F124" s="29"/>
      <c r="G124" s="31"/>
      <c r="H124" s="31"/>
      <c r="I124" s="3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customFormat="false" ht="16.5" hidden="false" customHeight="true" outlineLevel="0" collapsed="false">
      <c r="A125" s="1"/>
      <c r="B125" s="29"/>
      <c r="C125" s="29"/>
      <c r="D125" s="1"/>
      <c r="E125" s="29"/>
      <c r="F125" s="29"/>
      <c r="G125" s="31"/>
      <c r="H125" s="31"/>
      <c r="I125" s="3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customFormat="false" ht="16.5" hidden="false" customHeight="true" outlineLevel="0" collapsed="false">
      <c r="A126" s="1"/>
      <c r="B126" s="29"/>
      <c r="C126" s="29"/>
      <c r="D126" s="1"/>
      <c r="E126" s="29"/>
      <c r="F126" s="29"/>
      <c r="G126" s="31"/>
      <c r="H126" s="31"/>
      <c r="I126" s="3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customFormat="false" ht="16.5" hidden="false" customHeight="true" outlineLevel="0" collapsed="false">
      <c r="A127" s="1"/>
      <c r="B127" s="29"/>
      <c r="C127" s="29"/>
      <c r="D127" s="1"/>
      <c r="E127" s="29"/>
      <c r="F127" s="29"/>
      <c r="G127" s="31"/>
      <c r="H127" s="31"/>
      <c r="I127" s="3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customFormat="false" ht="16.5" hidden="false" customHeight="true" outlineLevel="0" collapsed="false">
      <c r="A128" s="1"/>
      <c r="B128" s="29"/>
      <c r="C128" s="29"/>
      <c r="D128" s="1"/>
      <c r="E128" s="29"/>
      <c r="F128" s="29"/>
      <c r="G128" s="31"/>
      <c r="H128" s="31"/>
      <c r="I128" s="3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customFormat="false" ht="16.5" hidden="false" customHeight="true" outlineLevel="0" collapsed="false">
      <c r="A129" s="1"/>
      <c r="B129" s="29"/>
      <c r="C129" s="29"/>
      <c r="D129" s="1"/>
      <c r="E129" s="29"/>
      <c r="F129" s="29"/>
      <c r="G129" s="31"/>
      <c r="H129" s="31"/>
      <c r="I129" s="3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customFormat="false" ht="16.5" hidden="false" customHeight="true" outlineLevel="0" collapsed="false">
      <c r="A130" s="1"/>
      <c r="B130" s="29"/>
      <c r="C130" s="29"/>
      <c r="D130" s="1"/>
      <c r="E130" s="29"/>
      <c r="F130" s="29"/>
      <c r="G130" s="31"/>
      <c r="H130" s="31"/>
      <c r="I130" s="3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customFormat="false" ht="16.5" hidden="false" customHeight="true" outlineLevel="0" collapsed="false">
      <c r="A131" s="1"/>
      <c r="B131" s="29"/>
      <c r="C131" s="29"/>
      <c r="D131" s="1"/>
      <c r="E131" s="29"/>
      <c r="F131" s="29"/>
      <c r="G131" s="31"/>
      <c r="H131" s="31"/>
      <c r="I131" s="3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customFormat="false" ht="16.5" hidden="false" customHeight="true" outlineLevel="0" collapsed="false">
      <c r="A132" s="1"/>
      <c r="B132" s="29"/>
      <c r="C132" s="29"/>
      <c r="D132" s="1"/>
      <c r="E132" s="29"/>
      <c r="F132" s="29"/>
      <c r="G132" s="31"/>
      <c r="H132" s="31"/>
      <c r="I132" s="3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customFormat="false" ht="16.5" hidden="false" customHeight="true" outlineLevel="0" collapsed="false">
      <c r="A133" s="1"/>
      <c r="B133" s="29"/>
      <c r="C133" s="29"/>
      <c r="D133" s="1"/>
      <c r="E133" s="29"/>
      <c r="F133" s="29"/>
      <c r="G133" s="31"/>
      <c r="H133" s="31"/>
      <c r="I133" s="3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customFormat="false" ht="16.5" hidden="false" customHeight="true" outlineLevel="0" collapsed="false">
      <c r="A134" s="1"/>
      <c r="B134" s="29"/>
      <c r="C134" s="29"/>
      <c r="D134" s="1"/>
      <c r="E134" s="29"/>
      <c r="F134" s="29"/>
      <c r="G134" s="31"/>
      <c r="H134" s="31"/>
      <c r="I134" s="3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customFormat="false" ht="16.5" hidden="false" customHeight="true" outlineLevel="0" collapsed="false">
      <c r="A135" s="1"/>
      <c r="B135" s="29"/>
      <c r="C135" s="29"/>
      <c r="D135" s="1"/>
      <c r="E135" s="29"/>
      <c r="F135" s="29"/>
      <c r="G135" s="31"/>
      <c r="H135" s="31"/>
      <c r="I135" s="3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customFormat="false" ht="16.5" hidden="false" customHeight="true" outlineLevel="0" collapsed="false">
      <c r="A136" s="1"/>
      <c r="B136" s="29"/>
      <c r="C136" s="29"/>
      <c r="D136" s="1"/>
      <c r="E136" s="29"/>
      <c r="F136" s="29"/>
      <c r="G136" s="31"/>
      <c r="H136" s="31"/>
      <c r="I136" s="3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customFormat="false" ht="16.5" hidden="false" customHeight="true" outlineLevel="0" collapsed="false">
      <c r="A137" s="1"/>
      <c r="B137" s="29"/>
      <c r="C137" s="29"/>
      <c r="D137" s="1"/>
      <c r="E137" s="29"/>
      <c r="F137" s="29"/>
      <c r="G137" s="31"/>
      <c r="H137" s="31"/>
      <c r="I137" s="3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customFormat="false" ht="16.5" hidden="false" customHeight="true" outlineLevel="0" collapsed="false">
      <c r="A138" s="1"/>
      <c r="B138" s="29"/>
      <c r="C138" s="29"/>
      <c r="D138" s="1"/>
      <c r="E138" s="29"/>
      <c r="F138" s="29"/>
      <c r="G138" s="31"/>
      <c r="H138" s="31"/>
      <c r="I138" s="3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customFormat="false" ht="16.5" hidden="false" customHeight="true" outlineLevel="0" collapsed="false">
      <c r="A139" s="1"/>
      <c r="B139" s="29"/>
      <c r="C139" s="29"/>
      <c r="D139" s="1"/>
      <c r="E139" s="29"/>
      <c r="F139" s="29"/>
      <c r="G139" s="31"/>
      <c r="H139" s="31"/>
      <c r="I139" s="3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customFormat="false" ht="16.5" hidden="false" customHeight="true" outlineLevel="0" collapsed="false">
      <c r="A140" s="1"/>
      <c r="B140" s="29"/>
      <c r="C140" s="29"/>
      <c r="D140" s="1"/>
      <c r="E140" s="29"/>
      <c r="F140" s="29"/>
      <c r="G140" s="31"/>
      <c r="H140" s="31"/>
      <c r="I140" s="3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customFormat="false" ht="16.5" hidden="false" customHeight="true" outlineLevel="0" collapsed="false">
      <c r="A141" s="1"/>
      <c r="B141" s="29"/>
      <c r="C141" s="29"/>
      <c r="D141" s="1"/>
      <c r="E141" s="29"/>
      <c r="F141" s="29"/>
      <c r="G141" s="31"/>
      <c r="H141" s="31"/>
      <c r="I141" s="3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customFormat="false" ht="16.5" hidden="false" customHeight="true" outlineLevel="0" collapsed="false">
      <c r="A142" s="1"/>
      <c r="B142" s="29"/>
      <c r="C142" s="29"/>
      <c r="D142" s="1"/>
      <c r="E142" s="29"/>
      <c r="F142" s="29"/>
      <c r="G142" s="31"/>
      <c r="H142" s="31"/>
      <c r="I142" s="3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customFormat="false" ht="16.5" hidden="false" customHeight="true" outlineLevel="0" collapsed="false">
      <c r="A143" s="1"/>
      <c r="B143" s="29"/>
      <c r="C143" s="29"/>
      <c r="D143" s="1"/>
      <c r="E143" s="29"/>
      <c r="F143" s="29"/>
      <c r="G143" s="31"/>
      <c r="H143" s="31"/>
      <c r="I143" s="3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customFormat="false" ht="16.5" hidden="false" customHeight="true" outlineLevel="0" collapsed="false">
      <c r="A144" s="1"/>
      <c r="B144" s="29"/>
      <c r="C144" s="29"/>
      <c r="D144" s="1"/>
      <c r="E144" s="29"/>
      <c r="F144" s="29"/>
      <c r="G144" s="31"/>
      <c r="H144" s="31"/>
      <c r="I144" s="3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customFormat="false" ht="16.5" hidden="false" customHeight="true" outlineLevel="0" collapsed="false">
      <c r="A145" s="1"/>
      <c r="B145" s="29"/>
      <c r="C145" s="29"/>
      <c r="D145" s="1"/>
      <c r="E145" s="29"/>
      <c r="F145" s="29"/>
      <c r="G145" s="31"/>
      <c r="H145" s="31"/>
      <c r="I145" s="3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customFormat="false" ht="16.5" hidden="false" customHeight="true" outlineLevel="0" collapsed="false">
      <c r="A146" s="1"/>
      <c r="B146" s="29"/>
      <c r="C146" s="29"/>
      <c r="D146" s="1"/>
      <c r="E146" s="29"/>
      <c r="F146" s="29"/>
      <c r="G146" s="31"/>
      <c r="H146" s="31"/>
      <c r="I146" s="3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customFormat="false" ht="16.5" hidden="false" customHeight="true" outlineLevel="0" collapsed="false">
      <c r="A147" s="1"/>
      <c r="B147" s="29"/>
      <c r="C147" s="29"/>
      <c r="D147" s="1"/>
      <c r="E147" s="29"/>
      <c r="F147" s="29"/>
      <c r="G147" s="31"/>
      <c r="H147" s="31"/>
      <c r="I147" s="3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customFormat="false" ht="16.5" hidden="false" customHeight="true" outlineLevel="0" collapsed="false">
      <c r="A148" s="1"/>
      <c r="B148" s="29"/>
      <c r="C148" s="29"/>
      <c r="D148" s="1"/>
      <c r="E148" s="29"/>
      <c r="F148" s="29"/>
      <c r="G148" s="31"/>
      <c r="H148" s="31"/>
      <c r="I148" s="3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customFormat="false" ht="16.5" hidden="false" customHeight="true" outlineLevel="0" collapsed="false">
      <c r="A149" s="1"/>
      <c r="B149" s="29"/>
      <c r="C149" s="29"/>
      <c r="D149" s="1"/>
      <c r="E149" s="29"/>
      <c r="F149" s="29"/>
      <c r="G149" s="31"/>
      <c r="H149" s="31"/>
      <c r="I149" s="3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customFormat="false" ht="16.5" hidden="false" customHeight="true" outlineLevel="0" collapsed="false">
      <c r="A150" s="1"/>
      <c r="B150" s="29"/>
      <c r="C150" s="29"/>
      <c r="D150" s="1"/>
      <c r="E150" s="29"/>
      <c r="F150" s="29"/>
      <c r="G150" s="31"/>
      <c r="H150" s="31"/>
      <c r="I150" s="3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customFormat="false" ht="16.5" hidden="false" customHeight="true" outlineLevel="0" collapsed="false">
      <c r="A151" s="1"/>
      <c r="B151" s="29"/>
      <c r="C151" s="29"/>
      <c r="D151" s="1"/>
      <c r="E151" s="29"/>
      <c r="F151" s="29"/>
      <c r="G151" s="31"/>
      <c r="H151" s="31"/>
      <c r="I151" s="3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customFormat="false" ht="16.5" hidden="false" customHeight="true" outlineLevel="0" collapsed="false">
      <c r="A152" s="1"/>
      <c r="B152" s="29"/>
      <c r="C152" s="29"/>
      <c r="D152" s="1"/>
      <c r="E152" s="29"/>
      <c r="F152" s="29"/>
      <c r="G152" s="31"/>
      <c r="H152" s="31"/>
      <c r="I152" s="3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customFormat="false" ht="16.5" hidden="false" customHeight="true" outlineLevel="0" collapsed="false">
      <c r="A153" s="1"/>
      <c r="B153" s="29"/>
      <c r="C153" s="29"/>
      <c r="D153" s="1"/>
      <c r="E153" s="29"/>
      <c r="F153" s="29"/>
      <c r="G153" s="31"/>
      <c r="H153" s="31"/>
      <c r="I153" s="3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customFormat="false" ht="16.5" hidden="false" customHeight="true" outlineLevel="0" collapsed="false">
      <c r="A154" s="1"/>
      <c r="B154" s="29"/>
      <c r="C154" s="29"/>
      <c r="D154" s="1"/>
      <c r="E154" s="29"/>
      <c r="F154" s="29"/>
      <c r="G154" s="31"/>
      <c r="H154" s="31"/>
      <c r="I154" s="3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customFormat="false" ht="16.5" hidden="false" customHeight="true" outlineLevel="0" collapsed="false">
      <c r="A155" s="1"/>
      <c r="B155" s="29"/>
      <c r="C155" s="29"/>
      <c r="D155" s="1"/>
      <c r="E155" s="29"/>
      <c r="F155" s="29"/>
      <c r="G155" s="31"/>
      <c r="H155" s="31"/>
      <c r="I155" s="3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customFormat="false" ht="16.5" hidden="false" customHeight="true" outlineLevel="0" collapsed="false">
      <c r="A156" s="1"/>
      <c r="B156" s="29"/>
      <c r="C156" s="29"/>
      <c r="D156" s="1"/>
      <c r="E156" s="29"/>
      <c r="F156" s="29"/>
      <c r="G156" s="31"/>
      <c r="H156" s="31"/>
      <c r="I156" s="3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customFormat="false" ht="16.5" hidden="false" customHeight="true" outlineLevel="0" collapsed="false">
      <c r="A157" s="1"/>
      <c r="B157" s="29"/>
      <c r="C157" s="29"/>
      <c r="D157" s="1"/>
      <c r="E157" s="29"/>
      <c r="F157" s="29"/>
      <c r="G157" s="31"/>
      <c r="H157" s="31"/>
      <c r="I157" s="3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customFormat="false" ht="16.5" hidden="false" customHeight="true" outlineLevel="0" collapsed="false">
      <c r="A158" s="1"/>
      <c r="B158" s="29"/>
      <c r="C158" s="29"/>
      <c r="D158" s="1"/>
      <c r="E158" s="29"/>
      <c r="F158" s="29"/>
      <c r="G158" s="31"/>
      <c r="H158" s="31"/>
      <c r="I158" s="3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customFormat="false" ht="16.5" hidden="false" customHeight="true" outlineLevel="0" collapsed="false">
      <c r="A159" s="1"/>
      <c r="B159" s="29"/>
      <c r="C159" s="29"/>
      <c r="D159" s="1"/>
      <c r="E159" s="29"/>
      <c r="F159" s="29"/>
      <c r="G159" s="31"/>
      <c r="H159" s="31"/>
      <c r="I159" s="3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customFormat="false" ht="16.5" hidden="false" customHeight="true" outlineLevel="0" collapsed="false">
      <c r="A160" s="1"/>
      <c r="B160" s="29"/>
      <c r="C160" s="29"/>
      <c r="D160" s="1"/>
      <c r="E160" s="29"/>
      <c r="F160" s="29"/>
      <c r="G160" s="31"/>
      <c r="H160" s="31"/>
      <c r="I160" s="3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customFormat="false" ht="16.5" hidden="false" customHeight="true" outlineLevel="0" collapsed="false">
      <c r="A161" s="1"/>
      <c r="B161" s="29"/>
      <c r="C161" s="29"/>
      <c r="D161" s="1"/>
      <c r="E161" s="29"/>
      <c r="F161" s="29"/>
      <c r="G161" s="31"/>
      <c r="H161" s="31"/>
      <c r="I161" s="3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customFormat="false" ht="16.5" hidden="false" customHeight="true" outlineLevel="0" collapsed="false">
      <c r="A162" s="1"/>
      <c r="B162" s="29"/>
      <c r="C162" s="29"/>
      <c r="D162" s="1"/>
      <c r="E162" s="29"/>
      <c r="F162" s="29"/>
      <c r="G162" s="31"/>
      <c r="H162" s="31"/>
      <c r="I162" s="3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customFormat="false" ht="16.5" hidden="false" customHeight="true" outlineLevel="0" collapsed="false">
      <c r="A163" s="1"/>
      <c r="B163" s="29"/>
      <c r="C163" s="29"/>
      <c r="D163" s="1"/>
      <c r="E163" s="29"/>
      <c r="F163" s="29"/>
      <c r="G163" s="31"/>
      <c r="H163" s="31"/>
      <c r="I163" s="3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customFormat="false" ht="16.5" hidden="false" customHeight="true" outlineLevel="0" collapsed="false">
      <c r="A164" s="1"/>
      <c r="B164" s="29"/>
      <c r="C164" s="29"/>
      <c r="D164" s="1"/>
      <c r="E164" s="29"/>
      <c r="F164" s="29"/>
      <c r="G164" s="31"/>
      <c r="H164" s="31"/>
      <c r="I164" s="3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customFormat="false" ht="16.5" hidden="false" customHeight="true" outlineLevel="0" collapsed="false">
      <c r="A165" s="1"/>
      <c r="B165" s="29"/>
      <c r="C165" s="29"/>
      <c r="D165" s="1"/>
      <c r="E165" s="29"/>
      <c r="F165" s="29"/>
      <c r="G165" s="31"/>
      <c r="H165" s="31"/>
      <c r="I165" s="3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customFormat="false" ht="16.5" hidden="false" customHeight="true" outlineLevel="0" collapsed="false">
      <c r="A166" s="1"/>
      <c r="B166" s="29"/>
      <c r="C166" s="29"/>
      <c r="D166" s="1"/>
      <c r="E166" s="29"/>
      <c r="F166" s="29"/>
      <c r="G166" s="31"/>
      <c r="H166" s="31"/>
      <c r="I166" s="3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customFormat="false" ht="16.5" hidden="false" customHeight="true" outlineLevel="0" collapsed="false">
      <c r="A167" s="1"/>
      <c r="B167" s="29"/>
      <c r="C167" s="29"/>
      <c r="D167" s="1"/>
      <c r="E167" s="29"/>
      <c r="F167" s="29"/>
      <c r="G167" s="31"/>
      <c r="H167" s="31"/>
      <c r="I167" s="3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customFormat="false" ht="16.5" hidden="false" customHeight="true" outlineLevel="0" collapsed="false">
      <c r="A168" s="1"/>
      <c r="B168" s="29"/>
      <c r="C168" s="29"/>
      <c r="D168" s="1"/>
      <c r="E168" s="29"/>
      <c r="F168" s="29"/>
      <c r="G168" s="31"/>
      <c r="H168" s="31"/>
      <c r="I168" s="3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customFormat="false" ht="16.5" hidden="false" customHeight="true" outlineLevel="0" collapsed="false">
      <c r="A169" s="1"/>
      <c r="B169" s="29"/>
      <c r="C169" s="29"/>
      <c r="D169" s="1"/>
      <c r="E169" s="29"/>
      <c r="F169" s="29"/>
      <c r="G169" s="31"/>
      <c r="H169" s="31"/>
      <c r="I169" s="3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customFormat="false" ht="16.5" hidden="false" customHeight="true" outlineLevel="0" collapsed="false">
      <c r="A170" s="1"/>
      <c r="B170" s="29"/>
      <c r="C170" s="29"/>
      <c r="D170" s="1"/>
      <c r="E170" s="29"/>
      <c r="F170" s="29"/>
      <c r="G170" s="31"/>
      <c r="H170" s="31"/>
      <c r="I170" s="3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customFormat="false" ht="16.5" hidden="false" customHeight="true" outlineLevel="0" collapsed="false">
      <c r="A171" s="1"/>
      <c r="B171" s="29"/>
      <c r="C171" s="29"/>
      <c r="D171" s="1"/>
      <c r="E171" s="29"/>
      <c r="F171" s="29"/>
      <c r="G171" s="31"/>
      <c r="H171" s="31"/>
      <c r="I171" s="3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customFormat="false" ht="16.5" hidden="false" customHeight="true" outlineLevel="0" collapsed="false">
      <c r="A172" s="1"/>
      <c r="B172" s="29"/>
      <c r="C172" s="29"/>
      <c r="D172" s="1"/>
      <c r="E172" s="29"/>
      <c r="F172" s="29"/>
      <c r="G172" s="31"/>
      <c r="H172" s="31"/>
      <c r="I172" s="3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customFormat="false" ht="16.5" hidden="false" customHeight="true" outlineLevel="0" collapsed="false">
      <c r="A173" s="1"/>
      <c r="B173" s="29"/>
      <c r="C173" s="29"/>
      <c r="D173" s="1"/>
      <c r="E173" s="29"/>
      <c r="F173" s="29"/>
      <c r="G173" s="31"/>
      <c r="H173" s="31"/>
      <c r="I173" s="3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customFormat="false" ht="16.5" hidden="false" customHeight="true" outlineLevel="0" collapsed="false">
      <c r="A174" s="1"/>
      <c r="B174" s="29"/>
      <c r="C174" s="29"/>
      <c r="D174" s="1"/>
      <c r="E174" s="29"/>
      <c r="F174" s="29"/>
      <c r="G174" s="31"/>
      <c r="H174" s="31"/>
      <c r="I174" s="3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customFormat="false" ht="16.5" hidden="false" customHeight="true" outlineLevel="0" collapsed="false">
      <c r="A175" s="1"/>
      <c r="B175" s="29"/>
      <c r="C175" s="29"/>
      <c r="D175" s="1"/>
      <c r="E175" s="29"/>
      <c r="F175" s="29"/>
      <c r="G175" s="31"/>
      <c r="H175" s="31"/>
      <c r="I175" s="3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customFormat="false" ht="16.5" hidden="false" customHeight="true" outlineLevel="0" collapsed="false">
      <c r="A176" s="1"/>
      <c r="B176" s="29"/>
      <c r="C176" s="29"/>
      <c r="D176" s="1"/>
      <c r="E176" s="29"/>
      <c r="F176" s="29"/>
      <c r="G176" s="31"/>
      <c r="H176" s="31"/>
      <c r="I176" s="3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customFormat="false" ht="16.5" hidden="false" customHeight="true" outlineLevel="0" collapsed="false">
      <c r="A177" s="1"/>
      <c r="B177" s="29"/>
      <c r="C177" s="29"/>
      <c r="D177" s="1"/>
      <c r="E177" s="29"/>
      <c r="F177" s="29"/>
      <c r="G177" s="31"/>
      <c r="H177" s="31"/>
      <c r="I177" s="3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customFormat="false" ht="16.5" hidden="false" customHeight="true" outlineLevel="0" collapsed="false">
      <c r="A178" s="1"/>
      <c r="B178" s="29"/>
      <c r="C178" s="29"/>
      <c r="D178" s="1"/>
      <c r="E178" s="29"/>
      <c r="F178" s="29"/>
      <c r="G178" s="31"/>
      <c r="H178" s="31"/>
      <c r="I178" s="3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customFormat="false" ht="16.5" hidden="false" customHeight="true" outlineLevel="0" collapsed="false">
      <c r="A179" s="1"/>
      <c r="B179" s="29"/>
      <c r="C179" s="29"/>
      <c r="D179" s="1"/>
      <c r="E179" s="29"/>
      <c r="F179" s="29"/>
      <c r="G179" s="31"/>
      <c r="H179" s="31"/>
      <c r="I179" s="3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customFormat="false" ht="16.5" hidden="false" customHeight="true" outlineLevel="0" collapsed="false">
      <c r="A180" s="1"/>
      <c r="B180" s="29"/>
      <c r="C180" s="29"/>
      <c r="D180" s="1"/>
      <c r="E180" s="29"/>
      <c r="F180" s="29"/>
      <c r="G180" s="31"/>
      <c r="H180" s="31"/>
      <c r="I180" s="3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customFormat="false" ht="16.5" hidden="false" customHeight="true" outlineLevel="0" collapsed="false">
      <c r="A181" s="1"/>
      <c r="B181" s="29"/>
      <c r="C181" s="29"/>
      <c r="D181" s="1"/>
      <c r="E181" s="29"/>
      <c r="F181" s="29"/>
      <c r="G181" s="31"/>
      <c r="H181" s="31"/>
      <c r="I181" s="3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customFormat="false" ht="16.5" hidden="false" customHeight="true" outlineLevel="0" collapsed="false">
      <c r="A182" s="1"/>
      <c r="B182" s="29"/>
      <c r="C182" s="29"/>
      <c r="D182" s="1"/>
      <c r="E182" s="29"/>
      <c r="F182" s="29"/>
      <c r="G182" s="31"/>
      <c r="H182" s="31"/>
      <c r="I182" s="3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customFormat="false" ht="16.5" hidden="false" customHeight="true" outlineLevel="0" collapsed="false">
      <c r="A183" s="1"/>
      <c r="B183" s="29"/>
      <c r="C183" s="29"/>
      <c r="D183" s="1"/>
      <c r="E183" s="29"/>
      <c r="F183" s="29"/>
      <c r="G183" s="31"/>
      <c r="H183" s="31"/>
      <c r="I183" s="3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customFormat="false" ht="16.5" hidden="false" customHeight="true" outlineLevel="0" collapsed="false">
      <c r="A184" s="1"/>
      <c r="B184" s="29"/>
      <c r="C184" s="29"/>
      <c r="D184" s="1"/>
      <c r="E184" s="29"/>
      <c r="F184" s="29"/>
      <c r="G184" s="31"/>
      <c r="H184" s="31"/>
      <c r="I184" s="3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customFormat="false" ht="16.5" hidden="false" customHeight="true" outlineLevel="0" collapsed="false">
      <c r="A185" s="1"/>
      <c r="B185" s="29"/>
      <c r="C185" s="29"/>
      <c r="D185" s="1"/>
      <c r="E185" s="29"/>
      <c r="F185" s="29"/>
      <c r="G185" s="31"/>
      <c r="H185" s="31"/>
      <c r="I185" s="3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customFormat="false" ht="16.5" hidden="false" customHeight="true" outlineLevel="0" collapsed="false">
      <c r="A186" s="1"/>
      <c r="B186" s="29"/>
      <c r="C186" s="29"/>
      <c r="D186" s="1"/>
      <c r="E186" s="29"/>
      <c r="F186" s="29"/>
      <c r="G186" s="31"/>
      <c r="H186" s="31"/>
      <c r="I186" s="3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customFormat="false" ht="16.5" hidden="false" customHeight="true" outlineLevel="0" collapsed="false">
      <c r="A187" s="1"/>
      <c r="B187" s="29"/>
      <c r="C187" s="29"/>
      <c r="D187" s="1"/>
      <c r="E187" s="29"/>
      <c r="F187" s="29"/>
      <c r="G187" s="31"/>
      <c r="H187" s="31"/>
      <c r="I187" s="3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customFormat="false" ht="16.5" hidden="false" customHeight="true" outlineLevel="0" collapsed="false">
      <c r="A188" s="1"/>
      <c r="B188" s="29"/>
      <c r="C188" s="29"/>
      <c r="D188" s="1"/>
      <c r="E188" s="29"/>
      <c r="F188" s="29"/>
      <c r="G188" s="31"/>
      <c r="H188" s="31"/>
      <c r="I188" s="3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customFormat="false" ht="16.5" hidden="false" customHeight="true" outlineLevel="0" collapsed="false">
      <c r="A189" s="1"/>
      <c r="B189" s="29"/>
      <c r="C189" s="29"/>
      <c r="D189" s="1"/>
      <c r="E189" s="29"/>
      <c r="F189" s="29"/>
      <c r="G189" s="31"/>
      <c r="H189" s="31"/>
      <c r="I189" s="3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customFormat="false" ht="16.5" hidden="false" customHeight="true" outlineLevel="0" collapsed="false">
      <c r="A190" s="1"/>
      <c r="B190" s="29"/>
      <c r="C190" s="29"/>
      <c r="D190" s="1"/>
      <c r="E190" s="29"/>
      <c r="F190" s="29"/>
      <c r="G190" s="31"/>
      <c r="H190" s="31"/>
      <c r="I190" s="3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customFormat="false" ht="16.5" hidden="false" customHeight="true" outlineLevel="0" collapsed="false">
      <c r="A191" s="1"/>
      <c r="B191" s="29"/>
      <c r="C191" s="29"/>
      <c r="D191" s="1"/>
      <c r="E191" s="29"/>
      <c r="F191" s="29"/>
      <c r="G191" s="31"/>
      <c r="H191" s="31"/>
      <c r="I191" s="3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customFormat="false" ht="16.5" hidden="false" customHeight="true" outlineLevel="0" collapsed="false">
      <c r="A192" s="1"/>
      <c r="B192" s="29"/>
      <c r="C192" s="29"/>
      <c r="D192" s="1"/>
      <c r="E192" s="29"/>
      <c r="F192" s="29"/>
      <c r="G192" s="31"/>
      <c r="H192" s="31"/>
      <c r="I192" s="3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customFormat="false" ht="16.5" hidden="false" customHeight="true" outlineLevel="0" collapsed="false">
      <c r="A193" s="1"/>
      <c r="B193" s="29"/>
      <c r="C193" s="29"/>
      <c r="D193" s="1"/>
      <c r="E193" s="29"/>
      <c r="F193" s="29"/>
      <c r="G193" s="31"/>
      <c r="H193" s="31"/>
      <c r="I193" s="3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customFormat="false" ht="16.5" hidden="false" customHeight="true" outlineLevel="0" collapsed="false">
      <c r="A194" s="1"/>
      <c r="B194" s="29"/>
      <c r="C194" s="29"/>
      <c r="D194" s="1"/>
      <c r="E194" s="29"/>
      <c r="F194" s="29"/>
      <c r="G194" s="31"/>
      <c r="H194" s="31"/>
      <c r="I194" s="3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customFormat="false" ht="16.5" hidden="false" customHeight="true" outlineLevel="0" collapsed="false">
      <c r="A195" s="1"/>
      <c r="B195" s="29"/>
      <c r="C195" s="29"/>
      <c r="D195" s="1"/>
      <c r="E195" s="29"/>
      <c r="F195" s="29"/>
      <c r="G195" s="31"/>
      <c r="H195" s="31"/>
      <c r="I195" s="3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customFormat="false" ht="16.5" hidden="false" customHeight="true" outlineLevel="0" collapsed="false">
      <c r="A196" s="1"/>
      <c r="B196" s="29"/>
      <c r="C196" s="29"/>
      <c r="D196" s="1"/>
      <c r="E196" s="29"/>
      <c r="F196" s="29"/>
      <c r="G196" s="31"/>
      <c r="H196" s="31"/>
      <c r="I196" s="3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customFormat="false" ht="16.5" hidden="false" customHeight="true" outlineLevel="0" collapsed="false">
      <c r="A197" s="1"/>
      <c r="B197" s="29"/>
      <c r="C197" s="29"/>
      <c r="D197" s="1"/>
      <c r="E197" s="29"/>
      <c r="F197" s="29"/>
      <c r="G197" s="31"/>
      <c r="H197" s="31"/>
      <c r="I197" s="3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customFormat="false" ht="16.5" hidden="false" customHeight="true" outlineLevel="0" collapsed="false">
      <c r="A198" s="1"/>
      <c r="B198" s="29"/>
      <c r="C198" s="29"/>
      <c r="D198" s="1"/>
      <c r="E198" s="29"/>
      <c r="F198" s="29"/>
      <c r="G198" s="31"/>
      <c r="H198" s="31"/>
      <c r="I198" s="3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customFormat="false" ht="16.5" hidden="false" customHeight="true" outlineLevel="0" collapsed="false">
      <c r="A199" s="1"/>
      <c r="B199" s="29"/>
      <c r="C199" s="29"/>
      <c r="D199" s="1"/>
      <c r="E199" s="29"/>
      <c r="F199" s="29"/>
      <c r="G199" s="31"/>
      <c r="H199" s="31"/>
      <c r="I199" s="3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customFormat="false" ht="16.5" hidden="false" customHeight="true" outlineLevel="0" collapsed="false">
      <c r="A200" s="1"/>
      <c r="B200" s="29"/>
      <c r="C200" s="29"/>
      <c r="D200" s="1"/>
      <c r="E200" s="29"/>
      <c r="F200" s="29"/>
      <c r="G200" s="31"/>
      <c r="H200" s="31"/>
      <c r="I200" s="3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customFormat="false" ht="16.5" hidden="false" customHeight="true" outlineLevel="0" collapsed="false">
      <c r="A201" s="1"/>
      <c r="B201" s="29"/>
      <c r="C201" s="29"/>
      <c r="D201" s="1"/>
      <c r="E201" s="29"/>
      <c r="F201" s="29"/>
      <c r="G201" s="31"/>
      <c r="H201" s="31"/>
      <c r="I201" s="3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customFormat="false" ht="16.5" hidden="false" customHeight="true" outlineLevel="0" collapsed="false">
      <c r="A202" s="1"/>
      <c r="B202" s="29"/>
      <c r="C202" s="29"/>
      <c r="D202" s="1"/>
      <c r="E202" s="29"/>
      <c r="F202" s="29"/>
      <c r="G202" s="31"/>
      <c r="H202" s="31"/>
      <c r="I202" s="3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customFormat="false" ht="16.5" hidden="false" customHeight="true" outlineLevel="0" collapsed="false">
      <c r="A203" s="1"/>
      <c r="B203" s="29"/>
      <c r="C203" s="29"/>
      <c r="D203" s="1"/>
      <c r="E203" s="29"/>
      <c r="F203" s="29"/>
      <c r="G203" s="31"/>
      <c r="H203" s="31"/>
      <c r="I203" s="3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customFormat="false" ht="16.5" hidden="false" customHeight="true" outlineLevel="0" collapsed="false">
      <c r="A204" s="1"/>
      <c r="B204" s="29"/>
      <c r="C204" s="29"/>
      <c r="D204" s="1"/>
      <c r="E204" s="29"/>
      <c r="F204" s="29"/>
      <c r="G204" s="31"/>
      <c r="H204" s="31"/>
      <c r="I204" s="3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customFormat="false" ht="16.5" hidden="false" customHeight="true" outlineLevel="0" collapsed="false">
      <c r="A205" s="1"/>
      <c r="B205" s="29"/>
      <c r="C205" s="29"/>
      <c r="D205" s="1"/>
      <c r="E205" s="29"/>
      <c r="F205" s="29"/>
      <c r="G205" s="31"/>
      <c r="H205" s="31"/>
      <c r="I205" s="3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customFormat="false" ht="16.5" hidden="false" customHeight="true" outlineLevel="0" collapsed="false">
      <c r="A206" s="1"/>
      <c r="B206" s="29"/>
      <c r="C206" s="29"/>
      <c r="D206" s="1"/>
      <c r="E206" s="29"/>
      <c r="F206" s="29"/>
      <c r="G206" s="31"/>
      <c r="H206" s="31"/>
      <c r="I206" s="3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customFormat="false" ht="16.5" hidden="false" customHeight="true" outlineLevel="0" collapsed="false">
      <c r="A207" s="1"/>
      <c r="B207" s="29"/>
      <c r="C207" s="29"/>
      <c r="D207" s="1"/>
      <c r="E207" s="29"/>
      <c r="F207" s="29"/>
      <c r="G207" s="31"/>
      <c r="H207" s="31"/>
      <c r="I207" s="3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customFormat="false" ht="16.5" hidden="false" customHeight="true" outlineLevel="0" collapsed="false">
      <c r="A208" s="1"/>
      <c r="B208" s="29"/>
      <c r="C208" s="29"/>
      <c r="D208" s="1"/>
      <c r="E208" s="29"/>
      <c r="F208" s="29"/>
      <c r="G208" s="31"/>
      <c r="H208" s="31"/>
      <c r="I208" s="3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customFormat="false" ht="16.5" hidden="false" customHeight="true" outlineLevel="0" collapsed="false">
      <c r="A209" s="1"/>
      <c r="B209" s="29"/>
      <c r="C209" s="29"/>
      <c r="D209" s="1"/>
      <c r="E209" s="29"/>
      <c r="F209" s="29"/>
      <c r="G209" s="31"/>
      <c r="H209" s="31"/>
      <c r="I209" s="3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customFormat="false" ht="16.5" hidden="false" customHeight="true" outlineLevel="0" collapsed="false">
      <c r="A210" s="1"/>
      <c r="B210" s="29"/>
      <c r="C210" s="29"/>
      <c r="D210" s="1"/>
      <c r="E210" s="29"/>
      <c r="F210" s="29"/>
      <c r="G210" s="31"/>
      <c r="H210" s="31"/>
      <c r="I210" s="3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customFormat="false" ht="16.5" hidden="false" customHeight="true" outlineLevel="0" collapsed="false">
      <c r="A211" s="1"/>
      <c r="B211" s="29"/>
      <c r="C211" s="29"/>
      <c r="D211" s="1"/>
      <c r="E211" s="29"/>
      <c r="F211" s="29"/>
      <c r="G211" s="31"/>
      <c r="H211" s="31"/>
      <c r="I211" s="3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customFormat="false" ht="16.5" hidden="false" customHeight="true" outlineLevel="0" collapsed="false">
      <c r="A212" s="1"/>
      <c r="B212" s="29"/>
      <c r="C212" s="29"/>
      <c r="D212" s="1"/>
      <c r="E212" s="29"/>
      <c r="F212" s="29"/>
      <c r="G212" s="31"/>
      <c r="H212" s="31"/>
      <c r="I212" s="3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customFormat="false" ht="16.5" hidden="false" customHeight="true" outlineLevel="0" collapsed="false">
      <c r="A213" s="1"/>
      <c r="B213" s="29"/>
      <c r="C213" s="29"/>
      <c r="D213" s="1"/>
      <c r="E213" s="29"/>
      <c r="F213" s="29"/>
      <c r="G213" s="31"/>
      <c r="H213" s="31"/>
      <c r="I213" s="3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customFormat="false" ht="16.5" hidden="false" customHeight="true" outlineLevel="0" collapsed="false">
      <c r="A214" s="1"/>
      <c r="B214" s="29"/>
      <c r="C214" s="29"/>
      <c r="D214" s="1"/>
      <c r="E214" s="29"/>
      <c r="F214" s="29"/>
      <c r="G214" s="31"/>
      <c r="H214" s="31"/>
      <c r="I214" s="3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customFormat="false" ht="16.5" hidden="false" customHeight="true" outlineLevel="0" collapsed="false">
      <c r="A215" s="1"/>
      <c r="B215" s="29"/>
      <c r="C215" s="29"/>
      <c r="D215" s="1"/>
      <c r="E215" s="29"/>
      <c r="F215" s="29"/>
      <c r="G215" s="31"/>
      <c r="H215" s="31"/>
      <c r="I215" s="3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customFormat="false" ht="16.5" hidden="false" customHeight="true" outlineLevel="0" collapsed="false">
      <c r="A216" s="1"/>
      <c r="B216" s="29"/>
      <c r="C216" s="29"/>
      <c r="D216" s="1"/>
      <c r="E216" s="29"/>
      <c r="F216" s="29"/>
      <c r="G216" s="31"/>
      <c r="H216" s="31"/>
      <c r="I216" s="3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</sheetData>
  <mergeCells count="20">
    <mergeCell ref="B1:K1"/>
    <mergeCell ref="B2:J2"/>
    <mergeCell ref="B3:J3"/>
    <mergeCell ref="B4:J4"/>
    <mergeCell ref="B5:E5"/>
    <mergeCell ref="H5:I5"/>
    <mergeCell ref="B6:K6"/>
    <mergeCell ref="B7:I7"/>
    <mergeCell ref="B8:I8"/>
    <mergeCell ref="B9:I9"/>
    <mergeCell ref="B10:I10"/>
    <mergeCell ref="B11:I11"/>
    <mergeCell ref="B12:I12"/>
    <mergeCell ref="B14:K14"/>
    <mergeCell ref="B15:C15"/>
    <mergeCell ref="J15:J17"/>
    <mergeCell ref="K15:K17"/>
    <mergeCell ref="B16:C16"/>
    <mergeCell ref="B17:C17"/>
    <mergeCell ref="B18:J18"/>
  </mergeCells>
  <printOptions headings="false" gridLines="false" gridLinesSet="true" horizontalCentered="false" verticalCentered="false"/>
  <pageMargins left="0.25" right="0.25" top="0.75" bottom="0.75" header="0.511805555555555" footer="0"/>
  <pageSetup paperSize="1" scale="6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1000"/>
  <sheetViews>
    <sheetView showFormulas="false" showGridLines="true" showRowColHeaders="true" showZeros="true" rightToLeft="false" tabSelected="false" showOutlineSymbols="true" defaultGridColor="true" view="normal" topLeftCell="A124" colorId="64" zoomScale="100" zoomScaleNormal="100" zoomScalePageLayoutView="100" workbookViewId="0">
      <selection pane="topLeft" activeCell="A1" activeCellId="0" sqref="A1"/>
    </sheetView>
  </sheetViews>
  <sheetFormatPr defaultColWidth="14.41796875" defaultRowHeight="15" zeroHeight="false" outlineLevelRow="0" outlineLevelCol="0"/>
  <cols>
    <col collapsed="false" customWidth="true" hidden="false" outlineLevel="0" max="2" min="2" style="0" width="66"/>
    <col collapsed="false" customWidth="true" hidden="false" outlineLevel="0" max="4" min="4" style="0" width="27.01"/>
    <col collapsed="false" customWidth="true" hidden="false" outlineLevel="0" max="1024" min="1024" style="0" width="12.69"/>
  </cols>
  <sheetData>
    <row r="1" customFormat="false" ht="82.5" hidden="false" customHeight="true" outlineLevel="0" collapsed="false">
      <c r="A1" s="33"/>
      <c r="B1" s="33"/>
      <c r="C1" s="33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customFormat="false" ht="13.8" hidden="false" customHeight="true" outlineLevel="0" collapsed="false">
      <c r="A2" s="35" t="s">
        <v>26</v>
      </c>
      <c r="B2" s="35"/>
      <c r="C2" s="35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customFormat="false" ht="13.8" hidden="false" customHeight="false" outlineLevel="0" collapsed="false">
      <c r="A3" s="35"/>
      <c r="B3" s="35"/>
      <c r="C3" s="35"/>
      <c r="D3" s="3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customFormat="false" ht="13.8" hidden="false" customHeight="false" outlineLevel="0" collapsed="false">
      <c r="A4" s="36" t="s">
        <v>27</v>
      </c>
      <c r="B4" s="36"/>
      <c r="C4" s="36"/>
      <c r="D4" s="36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customFormat="false" ht="13.8" hidden="false" customHeight="false" outlineLevel="0" collapsed="false">
      <c r="A5" s="37" t="s">
        <v>28</v>
      </c>
      <c r="B5" s="37"/>
      <c r="C5" s="37"/>
      <c r="D5" s="37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customFormat="false" ht="13.8" hidden="false" customHeight="true" outlineLevel="0" collapsed="false">
      <c r="A6" s="38" t="s">
        <v>29</v>
      </c>
      <c r="B6" s="39" t="s">
        <v>30</v>
      </c>
      <c r="C6" s="39"/>
      <c r="D6" s="40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customFormat="false" ht="13.8" hidden="false" customHeight="true" outlineLevel="0" collapsed="false">
      <c r="A7" s="38" t="s">
        <v>31</v>
      </c>
      <c r="B7" s="39" t="s">
        <v>32</v>
      </c>
      <c r="C7" s="39"/>
      <c r="D7" s="41" t="s">
        <v>33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customFormat="false" ht="13.8" hidden="false" customHeight="true" outlineLevel="0" collapsed="false">
      <c r="A8" s="38" t="s">
        <v>34</v>
      </c>
      <c r="B8" s="39" t="s">
        <v>35</v>
      </c>
      <c r="C8" s="39"/>
      <c r="D8" s="41" t="s">
        <v>36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customFormat="false" ht="13.8" hidden="false" customHeight="true" outlineLevel="0" collapsed="false">
      <c r="A9" s="38" t="s">
        <v>37</v>
      </c>
      <c r="B9" s="39" t="s">
        <v>38</v>
      </c>
      <c r="C9" s="39"/>
      <c r="D9" s="42" t="n">
        <v>12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customFormat="false" ht="13.8" hidden="false" customHeight="false" outlineLevel="0" collapsed="false">
      <c r="A10" s="36" t="s">
        <v>39</v>
      </c>
      <c r="B10" s="36"/>
      <c r="C10" s="36"/>
      <c r="D10" s="36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</row>
    <row r="11" customFormat="false" ht="13.8" hidden="false" customHeight="true" outlineLevel="0" collapsed="false">
      <c r="A11" s="43" t="s">
        <v>40</v>
      </c>
      <c r="B11" s="43"/>
      <c r="C11" s="43"/>
      <c r="D11" s="4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customFormat="false" ht="13.8" hidden="false" customHeight="true" outlineLevel="0" collapsed="false">
      <c r="A12" s="44" t="s">
        <v>41</v>
      </c>
      <c r="B12" s="44"/>
      <c r="C12" s="44"/>
      <c r="D12" s="4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customFormat="false" ht="13.8" hidden="false" customHeight="false" outlineLevel="0" collapsed="false">
      <c r="A13" s="42" t="n">
        <v>1</v>
      </c>
      <c r="B13" s="45" t="s">
        <v>42</v>
      </c>
      <c r="C13" s="46" t="n">
        <v>2164337</v>
      </c>
      <c r="D13" s="46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customFormat="false" ht="13.8" hidden="false" customHeight="false" outlineLevel="0" collapsed="false">
      <c r="A14" s="42" t="n">
        <v>2</v>
      </c>
      <c r="B14" s="45" t="s">
        <v>43</v>
      </c>
      <c r="C14" s="47"/>
      <c r="D14" s="4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customFormat="false" ht="13.8" hidden="false" customHeight="true" outlineLevel="0" collapsed="false">
      <c r="A15" s="42" t="n">
        <v>3</v>
      </c>
      <c r="B15" s="45" t="s">
        <v>44</v>
      </c>
      <c r="C15" s="48" t="s">
        <v>45</v>
      </c>
      <c r="D15" s="48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customFormat="false" ht="13.8" hidden="false" customHeight="false" outlineLevel="0" collapsed="false">
      <c r="A16" s="42" t="n">
        <v>4</v>
      </c>
      <c r="B16" s="45" t="s">
        <v>46</v>
      </c>
      <c r="C16" s="49" t="n">
        <v>45658</v>
      </c>
      <c r="D16" s="49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customFormat="false" ht="13.8" hidden="false" customHeight="true" outlineLevel="0" collapsed="false">
      <c r="A17" s="42" t="n">
        <v>5</v>
      </c>
      <c r="B17" s="45" t="s">
        <v>47</v>
      </c>
      <c r="C17" s="50" t="s">
        <v>48</v>
      </c>
      <c r="D17" s="50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customFormat="false" ht="13.8" hidden="false" customHeight="false" outlineLevel="0" collapsed="false">
      <c r="A18" s="37"/>
      <c r="B18" s="37"/>
      <c r="C18" s="37"/>
      <c r="D18" s="3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customFormat="false" ht="13.8" hidden="false" customHeight="true" outlineLevel="0" collapsed="false">
      <c r="A19" s="51" t="s">
        <v>49</v>
      </c>
      <c r="B19" s="51"/>
      <c r="C19" s="51"/>
      <c r="D19" s="51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customFormat="false" ht="13.8" hidden="false" customHeight="false" outlineLevel="0" collapsed="false">
      <c r="A20" s="42" t="n">
        <v>1</v>
      </c>
      <c r="B20" s="45" t="s">
        <v>50</v>
      </c>
      <c r="C20" s="42" t="s">
        <v>51</v>
      </c>
      <c r="D20" s="42" t="s">
        <v>52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customFormat="false" ht="15.75" hidden="false" customHeight="true" outlineLevel="0" collapsed="false">
      <c r="A21" s="42" t="s">
        <v>29</v>
      </c>
      <c r="B21" s="45" t="s">
        <v>53</v>
      </c>
      <c r="C21" s="52" t="n">
        <v>1</v>
      </c>
      <c r="D21" s="53" t="n">
        <f aca="false">C14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customFormat="false" ht="15.75" hidden="false" customHeight="true" outlineLevel="0" collapsed="false">
      <c r="A22" s="42" t="s">
        <v>31</v>
      </c>
      <c r="B22" s="45" t="s">
        <v>54</v>
      </c>
      <c r="C22" s="52" t="n">
        <v>0.2974</v>
      </c>
      <c r="D22" s="53" t="n">
        <f aca="false">C14*C22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customFormat="false" ht="15.75" hidden="false" customHeight="true" outlineLevel="0" collapsed="false">
      <c r="A23" s="42" t="s">
        <v>34</v>
      </c>
      <c r="B23" s="45" t="s">
        <v>55</v>
      </c>
      <c r="C23" s="52" t="n">
        <v>0</v>
      </c>
      <c r="D23" s="53" t="n">
        <f aca="false">D21*C23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customFormat="false" ht="15.75" hidden="false" customHeight="true" outlineLevel="0" collapsed="false">
      <c r="A24" s="42" t="s">
        <v>37</v>
      </c>
      <c r="B24" s="45" t="s">
        <v>56</v>
      </c>
      <c r="C24" s="52" t="n">
        <v>0</v>
      </c>
      <c r="D24" s="53" t="n">
        <v>0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customFormat="false" ht="15.75" hidden="false" customHeight="true" outlineLevel="0" collapsed="false">
      <c r="A25" s="42" t="s">
        <v>57</v>
      </c>
      <c r="B25" s="45" t="s">
        <v>58</v>
      </c>
      <c r="C25" s="52" t="n">
        <v>0</v>
      </c>
      <c r="D25" s="53" t="n">
        <v>0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customFormat="false" ht="15.75" hidden="false" customHeight="true" outlineLevel="0" collapsed="false">
      <c r="A26" s="42" t="s">
        <v>59</v>
      </c>
      <c r="B26" s="45" t="s">
        <v>60</v>
      </c>
      <c r="C26" s="52" t="n">
        <v>0</v>
      </c>
      <c r="D26" s="53" t="n"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customFormat="false" ht="15.75" hidden="false" customHeight="true" outlineLevel="0" collapsed="false">
      <c r="A27" s="42" t="s">
        <v>61</v>
      </c>
      <c r="B27" s="45" t="s">
        <v>62</v>
      </c>
      <c r="C27" s="52" t="n">
        <v>0</v>
      </c>
      <c r="D27" s="53" t="n"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customFormat="false" ht="15.75" hidden="false" customHeight="true" outlineLevel="0" collapsed="false">
      <c r="A28" s="42" t="s">
        <v>63</v>
      </c>
      <c r="B28" s="45" t="s">
        <v>64</v>
      </c>
      <c r="C28" s="52" t="n">
        <v>0</v>
      </c>
      <c r="D28" s="5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customFormat="false" ht="15.75" hidden="false" customHeight="true" outlineLevel="0" collapsed="false">
      <c r="A29" s="54" t="s">
        <v>65</v>
      </c>
      <c r="B29" s="54"/>
      <c r="C29" s="37"/>
      <c r="D29" s="55" t="n">
        <f aca="false">ROUND((SUM(D21:D28)),2)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customFormat="false" ht="15.75" hidden="false" customHeight="true" outlineLevel="0" collapsed="false">
      <c r="A30" s="37"/>
      <c r="B30" s="37"/>
      <c r="C30" s="37"/>
      <c r="D30" s="37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customFormat="false" ht="15.75" hidden="false" customHeight="true" outlineLevel="0" collapsed="false">
      <c r="A31" s="51" t="s">
        <v>66</v>
      </c>
      <c r="B31" s="51"/>
      <c r="C31" s="51"/>
      <c r="D31" s="51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customFormat="false" ht="15.75" hidden="false" customHeight="true" outlineLevel="0" collapsed="false">
      <c r="A32" s="44" t="s">
        <v>67</v>
      </c>
      <c r="B32" s="44"/>
      <c r="C32" s="44"/>
      <c r="D32" s="4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customFormat="false" ht="15.75" hidden="false" customHeight="true" outlineLevel="0" collapsed="false">
      <c r="A33" s="42" t="s">
        <v>68</v>
      </c>
      <c r="B33" s="45" t="s">
        <v>69</v>
      </c>
      <c r="C33" s="42" t="s">
        <v>51</v>
      </c>
      <c r="D33" s="42" t="s">
        <v>52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customFormat="false" ht="35.05" hidden="false" customHeight="true" outlineLevel="0" collapsed="false">
      <c r="A34" s="42" t="s">
        <v>29</v>
      </c>
      <c r="B34" s="45" t="s">
        <v>70</v>
      </c>
      <c r="C34" s="56" t="n">
        <v>0.0833</v>
      </c>
      <c r="D34" s="53" t="n">
        <f aca="false">ROUND((D29*C34),2)</f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customFormat="false" ht="18.75" hidden="false" customHeight="true" outlineLevel="0" collapsed="false">
      <c r="A35" s="42" t="s">
        <v>31</v>
      </c>
      <c r="B35" s="45" t="s">
        <v>71</v>
      </c>
      <c r="C35" s="57" t="n">
        <v>0.0912</v>
      </c>
      <c r="D35" s="53" t="n">
        <f aca="false">ROUND((D29*C35),2)</f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customFormat="false" ht="18.75" hidden="false" customHeight="true" outlineLevel="0" collapsed="false">
      <c r="A36" s="42" t="s">
        <v>34</v>
      </c>
      <c r="B36" s="45" t="s">
        <v>72</v>
      </c>
      <c r="C36" s="57" t="n">
        <v>0.0298</v>
      </c>
      <c r="D36" s="53" t="n">
        <f aca="false">ROUND((D29*C36),2)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customFormat="false" ht="18.75" hidden="false" customHeight="true" outlineLevel="0" collapsed="false">
      <c r="A37" s="45" t="s">
        <v>73</v>
      </c>
      <c r="B37" s="45"/>
      <c r="C37" s="56" t="n">
        <f aca="false">SUM(C34:C36)</f>
        <v>0.2043</v>
      </c>
      <c r="D37" s="53" t="n">
        <f aca="false">ROUND((SUM(D34:D36)),2)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customFormat="false" ht="15.75" hidden="false" customHeight="true" outlineLevel="0" collapsed="false">
      <c r="A38" s="42" t="s">
        <v>37</v>
      </c>
      <c r="B38" s="45" t="s">
        <v>74</v>
      </c>
      <c r="C38" s="56" t="n">
        <f aca="false">C51*C37</f>
        <v>0.0751824</v>
      </c>
      <c r="D38" s="53" t="n">
        <f aca="false">ROUND((D29*C38),2)</f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customFormat="false" ht="15.75" hidden="false" customHeight="true" outlineLevel="0" collapsed="false">
      <c r="A39" s="58" t="s">
        <v>75</v>
      </c>
      <c r="B39" s="58"/>
      <c r="C39" s="57" t="n">
        <f aca="false">SUM(C37:C38)</f>
        <v>0.2794824</v>
      </c>
      <c r="D39" s="55" t="n">
        <f aca="false">ROUND((SUM(D37:D38)),2)</f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customFormat="false" ht="15.75" hidden="false" customHeight="true" outlineLevel="0" collapsed="false">
      <c r="A40" s="37"/>
      <c r="B40" s="37"/>
      <c r="C40" s="37"/>
      <c r="D40" s="37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customFormat="false" ht="15.75" hidden="false" customHeight="true" outlineLevel="0" collapsed="false">
      <c r="A41" s="44" t="s">
        <v>76</v>
      </c>
      <c r="B41" s="44"/>
      <c r="C41" s="44"/>
      <c r="D41" s="4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customFormat="false" ht="15.75" hidden="false" customHeight="true" outlineLevel="0" collapsed="false">
      <c r="A42" s="42" t="s">
        <v>77</v>
      </c>
      <c r="B42" s="45" t="s">
        <v>78</v>
      </c>
      <c r="C42" s="42" t="s">
        <v>51</v>
      </c>
      <c r="D42" s="42" t="s">
        <v>52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customFormat="false" ht="15.75" hidden="false" customHeight="true" outlineLevel="0" collapsed="false">
      <c r="A43" s="42" t="s">
        <v>29</v>
      </c>
      <c r="B43" s="45" t="s">
        <v>79</v>
      </c>
      <c r="C43" s="52" t="n">
        <v>0.2</v>
      </c>
      <c r="D43" s="59" t="n">
        <f aca="false">ROUND((D29*C43),2)</f>
        <v>0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customFormat="false" ht="15.75" hidden="false" customHeight="true" outlineLevel="0" collapsed="false">
      <c r="A44" s="42" t="s">
        <v>31</v>
      </c>
      <c r="B44" s="45" t="s">
        <v>80</v>
      </c>
      <c r="C44" s="52" t="n">
        <v>0.025</v>
      </c>
      <c r="D44" s="59" t="n">
        <f aca="false">ROUND((D29*C44),2)</f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customFormat="false" ht="15.75" hidden="false" customHeight="true" outlineLevel="0" collapsed="false">
      <c r="A45" s="42" t="s">
        <v>34</v>
      </c>
      <c r="B45" s="45" t="s">
        <v>81</v>
      </c>
      <c r="C45" s="52" t="n">
        <v>0.03</v>
      </c>
      <c r="D45" s="59" t="n">
        <f aca="false">ROUND((D29*C45),2)</f>
        <v>0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  <row r="46" customFormat="false" ht="15.75" hidden="false" customHeight="true" outlineLevel="0" collapsed="false">
      <c r="A46" s="42" t="s">
        <v>37</v>
      </c>
      <c r="B46" s="45" t="s">
        <v>82</v>
      </c>
      <c r="C46" s="52" t="n">
        <v>0.015</v>
      </c>
      <c r="D46" s="59" t="n">
        <f aca="false">ROUND((D29*C46),2)</f>
        <v>0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customFormat="false" ht="15.75" hidden="false" customHeight="true" outlineLevel="0" collapsed="false">
      <c r="A47" s="42" t="s">
        <v>57</v>
      </c>
      <c r="B47" s="45" t="s">
        <v>83</v>
      </c>
      <c r="C47" s="52" t="n">
        <v>0.01</v>
      </c>
      <c r="D47" s="59" t="n">
        <f aca="false">ROUND((D29*C47),2)</f>
        <v>0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</row>
    <row r="48" customFormat="false" ht="15.75" hidden="false" customHeight="true" outlineLevel="0" collapsed="false">
      <c r="A48" s="42" t="s">
        <v>59</v>
      </c>
      <c r="B48" s="45" t="s">
        <v>84</v>
      </c>
      <c r="C48" s="52" t="n">
        <v>0.006</v>
      </c>
      <c r="D48" s="59" t="n">
        <f aca="false">ROUND((D29*C48),2)</f>
        <v>0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customFormat="false" ht="15.75" hidden="false" customHeight="true" outlineLevel="0" collapsed="false">
      <c r="A49" s="42" t="s">
        <v>61</v>
      </c>
      <c r="B49" s="45" t="s">
        <v>85</v>
      </c>
      <c r="C49" s="52" t="n">
        <v>0.002</v>
      </c>
      <c r="D49" s="59" t="n">
        <f aca="false">ROUND((D29*C49),2)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</row>
    <row r="50" customFormat="false" ht="15.75" hidden="false" customHeight="true" outlineLevel="0" collapsed="false">
      <c r="A50" s="42" t="s">
        <v>63</v>
      </c>
      <c r="B50" s="45" t="s">
        <v>86</v>
      </c>
      <c r="C50" s="52" t="n">
        <v>0.08</v>
      </c>
      <c r="D50" s="59" t="n">
        <f aca="false">ROUND((D29*C50),2)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</row>
    <row r="51" customFormat="false" ht="15.75" hidden="false" customHeight="true" outlineLevel="0" collapsed="false">
      <c r="A51" s="58" t="s">
        <v>87</v>
      </c>
      <c r="B51" s="58"/>
      <c r="C51" s="60" t="n">
        <f aca="false">SUM(C43:C50)</f>
        <v>0.368</v>
      </c>
      <c r="D51" s="55" t="n">
        <f aca="false">ROUND((SUM(D43:D50)),2)</f>
        <v>0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</row>
    <row r="52" customFormat="false" ht="15.75" hidden="false" customHeight="true" outlineLevel="0" collapsed="false">
      <c r="A52" s="37"/>
      <c r="B52" s="37"/>
      <c r="C52" s="37"/>
      <c r="D52" s="37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customFormat="false" ht="15.75" hidden="false" customHeight="true" outlineLevel="0" collapsed="false">
      <c r="A53" s="51" t="s">
        <v>88</v>
      </c>
      <c r="B53" s="51"/>
      <c r="C53" s="51"/>
      <c r="D53" s="51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customFormat="false" ht="15.75" hidden="false" customHeight="true" outlineLevel="0" collapsed="false">
      <c r="A54" s="42" t="s">
        <v>89</v>
      </c>
      <c r="B54" s="61" t="s">
        <v>90</v>
      </c>
      <c r="C54" s="42"/>
      <c r="D54" s="42" t="s">
        <v>52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</row>
    <row r="55" customFormat="false" ht="15.75" hidden="false" customHeight="true" outlineLevel="0" collapsed="false">
      <c r="A55" s="42" t="s">
        <v>29</v>
      </c>
      <c r="B55" s="61" t="s">
        <v>91</v>
      </c>
      <c r="C55" s="45"/>
      <c r="D55" s="53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customFormat="false" ht="15.75" hidden="false" customHeight="true" outlineLevel="0" collapsed="false">
      <c r="A56" s="42" t="s">
        <v>92</v>
      </c>
      <c r="B56" s="61" t="s">
        <v>93</v>
      </c>
      <c r="C56" s="45"/>
      <c r="D56" s="53" t="n">
        <v>0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</row>
    <row r="57" customFormat="false" ht="15.75" hidden="false" customHeight="true" outlineLevel="0" collapsed="false">
      <c r="A57" s="42" t="s">
        <v>94</v>
      </c>
      <c r="B57" s="61" t="s">
        <v>95</v>
      </c>
      <c r="C57" s="45"/>
      <c r="D57" s="62" t="n">
        <f aca="false">D55+D56</f>
        <v>0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</row>
    <row r="58" customFormat="false" ht="15.75" hidden="false" customHeight="true" outlineLevel="0" collapsed="false">
      <c r="A58" s="42" t="s">
        <v>31</v>
      </c>
      <c r="B58" s="61" t="s">
        <v>96</v>
      </c>
      <c r="C58" s="45" t="n">
        <v>33.73</v>
      </c>
      <c r="D58" s="53" t="n">
        <f aca="false">ROUND(((33.73)*22*80%),2)</f>
        <v>593.65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</row>
    <row r="59" customFormat="false" ht="15.75" hidden="false" customHeight="true" outlineLevel="0" collapsed="false">
      <c r="A59" s="42" t="s">
        <v>34</v>
      </c>
      <c r="B59" s="61" t="s">
        <v>97</v>
      </c>
      <c r="C59" s="45"/>
      <c r="D59" s="53" t="n">
        <v>0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</row>
    <row r="60" customFormat="false" ht="15.75" hidden="false" customHeight="true" outlineLevel="0" collapsed="false">
      <c r="A60" s="42" t="s">
        <v>37</v>
      </c>
      <c r="B60" s="61" t="s">
        <v>98</v>
      </c>
      <c r="C60" s="45"/>
      <c r="D60" s="53" t="n">
        <v>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</row>
    <row r="61" customFormat="false" ht="15.75" hidden="false" customHeight="true" outlineLevel="0" collapsed="false">
      <c r="A61" s="42" t="s">
        <v>57</v>
      </c>
      <c r="B61" s="61" t="s">
        <v>99</v>
      </c>
      <c r="C61" s="63" t="n">
        <v>18114.39</v>
      </c>
      <c r="D61" s="53" t="n">
        <f aca="false">C61*0.0155%</f>
        <v>2.80773045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</row>
    <row r="62" customFormat="false" ht="15.75" hidden="false" customHeight="true" outlineLevel="0" collapsed="false">
      <c r="A62" s="42" t="s">
        <v>59</v>
      </c>
      <c r="B62" s="61" t="s">
        <v>100</v>
      </c>
      <c r="C62" s="63" t="n">
        <v>878.99</v>
      </c>
      <c r="D62" s="53" t="n">
        <f aca="false">C62*0.0155%</f>
        <v>0.13624345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</row>
    <row r="63" customFormat="false" ht="15.75" hidden="false" customHeight="true" outlineLevel="0" collapsed="false">
      <c r="A63" s="42" t="s">
        <v>61</v>
      </c>
      <c r="B63" s="61" t="s">
        <v>101</v>
      </c>
      <c r="C63" s="45" t="n">
        <v>219.37</v>
      </c>
      <c r="D63" s="53" t="n">
        <f aca="false">C63*0.0155%</f>
        <v>0.03400235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</row>
    <row r="64" customFormat="false" ht="15.75" hidden="false" customHeight="true" outlineLevel="0" collapsed="false">
      <c r="A64" s="42" t="s">
        <v>63</v>
      </c>
      <c r="B64" s="61" t="s">
        <v>102</v>
      </c>
      <c r="C64" s="45"/>
      <c r="D64" s="53" t="n">
        <v>0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</row>
    <row r="65" customFormat="false" ht="15.75" hidden="false" customHeight="true" outlineLevel="0" collapsed="false">
      <c r="A65" s="58" t="s">
        <v>103</v>
      </c>
      <c r="B65" s="58"/>
      <c r="C65" s="58"/>
      <c r="D65" s="55" t="n">
        <f aca="false">ROUND((SUM(D57:D64)),2)</f>
        <v>596.63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</row>
    <row r="66" customFormat="false" ht="15.75" hidden="false" customHeight="true" outlineLevel="0" collapsed="false">
      <c r="A66" s="37"/>
      <c r="B66" s="37"/>
      <c r="C66" s="37"/>
      <c r="D66" s="37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customFormat="false" ht="15.75" hidden="false" customHeight="true" outlineLevel="0" collapsed="false">
      <c r="A67" s="64" t="s">
        <v>104</v>
      </c>
      <c r="B67" s="64"/>
      <c r="C67" s="64"/>
      <c r="D67" s="6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</row>
    <row r="68" customFormat="false" ht="15.75" hidden="false" customHeight="true" outlineLevel="0" collapsed="false">
      <c r="A68" s="65" t="n">
        <v>2</v>
      </c>
      <c r="B68" s="66" t="s">
        <v>105</v>
      </c>
      <c r="C68" s="66"/>
      <c r="D68" s="42" t="s">
        <v>52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customFormat="false" ht="15.75" hidden="false" customHeight="true" outlineLevel="0" collapsed="false">
      <c r="A69" s="65" t="s">
        <v>68</v>
      </c>
      <c r="B69" s="66" t="str">
        <f aca="false">B33</f>
        <v>13º Salário, Férias e Adicional de Férias</v>
      </c>
      <c r="C69" s="66"/>
      <c r="D69" s="59" t="n">
        <f aca="false">D39</f>
        <v>0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customFormat="false" ht="15.75" hidden="false" customHeight="true" outlineLevel="0" collapsed="false">
      <c r="A70" s="65" t="s">
        <v>77</v>
      </c>
      <c r="B70" s="66" t="str">
        <f aca="false">B42</f>
        <v>GPS, FGTS e outras contribuições</v>
      </c>
      <c r="C70" s="66"/>
      <c r="D70" s="59" t="n">
        <f aca="false">D51</f>
        <v>0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  <row r="71" customFormat="false" ht="15.75" hidden="false" customHeight="true" outlineLevel="0" collapsed="false">
      <c r="A71" s="65" t="s">
        <v>89</v>
      </c>
      <c r="B71" s="66" t="str">
        <f aca="false">B54</f>
        <v>Benefícios Mensais e Diários</v>
      </c>
      <c r="C71" s="66"/>
      <c r="D71" s="59" t="n">
        <f aca="false">D65</f>
        <v>596.63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</row>
    <row r="72" customFormat="false" ht="15.75" hidden="false" customHeight="true" outlineLevel="0" collapsed="false">
      <c r="A72" s="67" t="s">
        <v>106</v>
      </c>
      <c r="B72" s="67"/>
      <c r="C72" s="67"/>
      <c r="D72" s="68" t="n">
        <f aca="false">SUM(D69:D71)</f>
        <v>596.63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</row>
    <row r="73" customFormat="false" ht="15.75" hidden="false" customHeight="true" outlineLevel="0" collapsed="false">
      <c r="A73" s="37"/>
      <c r="B73" s="37"/>
      <c r="C73" s="37"/>
      <c r="D73" s="37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</row>
    <row r="74" customFormat="false" ht="15.75" hidden="false" customHeight="true" outlineLevel="0" collapsed="false">
      <c r="A74" s="51" t="s">
        <v>107</v>
      </c>
      <c r="B74" s="51"/>
      <c r="C74" s="51"/>
      <c r="D74" s="51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customFormat="false" ht="15.75" hidden="false" customHeight="true" outlineLevel="0" collapsed="false">
      <c r="A75" s="42" t="n">
        <v>3</v>
      </c>
      <c r="B75" s="45" t="s">
        <v>108</v>
      </c>
      <c r="C75" s="42" t="s">
        <v>51</v>
      </c>
      <c r="D75" s="42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</row>
    <row r="76" customFormat="false" ht="15.75" hidden="false" customHeight="true" outlineLevel="0" collapsed="false">
      <c r="A76" s="42" t="s">
        <v>29</v>
      </c>
      <c r="B76" s="45" t="s">
        <v>109</v>
      </c>
      <c r="C76" s="56" t="n">
        <v>0.0046</v>
      </c>
      <c r="D76" s="53" t="n">
        <f aca="false">ROUND((D29*C76),2)</f>
        <v>0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</row>
    <row r="77" customFormat="false" ht="15.75" hidden="false" customHeight="true" outlineLevel="0" collapsed="false">
      <c r="A77" s="42" t="s">
        <v>31</v>
      </c>
      <c r="B77" s="45" t="s">
        <v>110</v>
      </c>
      <c r="C77" s="56" t="n">
        <v>0.0004</v>
      </c>
      <c r="D77" s="53" t="n">
        <f aca="false">ROUND((D29*C77),2)</f>
        <v>0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</row>
    <row r="78" customFormat="false" ht="29.1" hidden="false" customHeight="true" outlineLevel="0" collapsed="false">
      <c r="A78" s="42" t="s">
        <v>34</v>
      </c>
      <c r="B78" s="45" t="s">
        <v>111</v>
      </c>
      <c r="C78" s="56" t="n">
        <v>0.0434</v>
      </c>
      <c r="D78" s="53" t="n">
        <f aca="false">ROUND((D29*C78),2)</f>
        <v>0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customFormat="false" ht="15.75" hidden="false" customHeight="true" outlineLevel="0" collapsed="false">
      <c r="A79" s="42" t="s">
        <v>37</v>
      </c>
      <c r="B79" s="45" t="s">
        <v>112</v>
      </c>
      <c r="C79" s="56" t="n">
        <v>0.0194</v>
      </c>
      <c r="D79" s="53" t="n">
        <f aca="false">ROUND((D29*C79),2)</f>
        <v>0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</row>
    <row r="80" customFormat="false" ht="33.55" hidden="false" customHeight="true" outlineLevel="0" collapsed="false">
      <c r="A80" s="42" t="s">
        <v>57</v>
      </c>
      <c r="B80" s="45" t="s">
        <v>113</v>
      </c>
      <c r="C80" s="56" t="n">
        <f aca="false">ROUND((C51*C79),4)</f>
        <v>0.0071</v>
      </c>
      <c r="D80" s="53" t="n">
        <f aca="false">ROUND((D29*C80),2)</f>
        <v>0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</row>
    <row r="81" customFormat="false" ht="39.55" hidden="false" customHeight="true" outlineLevel="0" collapsed="false">
      <c r="A81" s="42" t="s">
        <v>59</v>
      </c>
      <c r="B81" s="45" t="s">
        <v>114</v>
      </c>
      <c r="C81" s="56" t="n">
        <v>0.0066</v>
      </c>
      <c r="D81" s="53" t="n">
        <f aca="false">ROUND((D29*C81),2)</f>
        <v>0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customFormat="false" ht="15.75" hidden="false" customHeight="true" outlineLevel="0" collapsed="false">
      <c r="A82" s="58" t="s">
        <v>115</v>
      </c>
      <c r="B82" s="58"/>
      <c r="C82" s="57" t="n">
        <f aca="false">ROUND((SUM(C76:C81)),4)</f>
        <v>0.0815</v>
      </c>
      <c r="D82" s="55" t="n">
        <f aca="false">SUM(D76:D81)</f>
        <v>0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customFormat="false" ht="15.75" hidden="false" customHeight="true" outlineLevel="0" collapsed="false">
      <c r="A83" s="37"/>
      <c r="B83" s="37"/>
      <c r="C83" s="37"/>
      <c r="D83" s="37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</row>
    <row r="84" customFormat="false" ht="15.75" hidden="false" customHeight="true" outlineLevel="0" collapsed="false">
      <c r="A84" s="51" t="s">
        <v>116</v>
      </c>
      <c r="B84" s="51"/>
      <c r="C84" s="51"/>
      <c r="D84" s="51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</row>
    <row r="85" customFormat="false" ht="15.75" hidden="false" customHeight="true" outlineLevel="0" collapsed="false">
      <c r="A85" s="51" t="s">
        <v>117</v>
      </c>
      <c r="B85" s="51"/>
      <c r="C85" s="51"/>
      <c r="D85" s="51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customFormat="false" ht="15.75" hidden="false" customHeight="true" outlineLevel="0" collapsed="false">
      <c r="A86" s="42" t="s">
        <v>118</v>
      </c>
      <c r="B86" s="45" t="s">
        <v>119</v>
      </c>
      <c r="C86" s="42" t="s">
        <v>51</v>
      </c>
      <c r="D86" s="42" t="s">
        <v>52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customFormat="false" ht="15.75" hidden="false" customHeight="true" outlineLevel="0" collapsed="false">
      <c r="A87" s="42" t="s">
        <v>29</v>
      </c>
      <c r="B87" s="45" t="s">
        <v>120</v>
      </c>
      <c r="C87" s="69" t="n">
        <v>0</v>
      </c>
      <c r="D87" s="53" t="n">
        <v>0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customFormat="false" ht="29.1" hidden="false" customHeight="true" outlineLevel="0" collapsed="false">
      <c r="A88" s="42" t="s">
        <v>31</v>
      </c>
      <c r="B88" s="45" t="s">
        <v>121</v>
      </c>
      <c r="C88" s="56" t="n">
        <v>0.0166</v>
      </c>
      <c r="D88" s="53" t="n">
        <f aca="false">ROUND((D29*C88),2)</f>
        <v>0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</row>
    <row r="89" customFormat="false" ht="15.75" hidden="false" customHeight="true" outlineLevel="0" collapsed="false">
      <c r="A89" s="42" t="s">
        <v>34</v>
      </c>
      <c r="B89" s="45" t="s">
        <v>122</v>
      </c>
      <c r="C89" s="56" t="n">
        <v>0.0002</v>
      </c>
      <c r="D89" s="53" t="n">
        <f aca="false">ROUND((D29*C89),2)</f>
        <v>0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</row>
    <row r="90" customFormat="false" ht="15.75" hidden="false" customHeight="true" outlineLevel="0" collapsed="false">
      <c r="A90" s="42" t="s">
        <v>37</v>
      </c>
      <c r="B90" s="45" t="s">
        <v>123</v>
      </c>
      <c r="C90" s="56" t="n">
        <v>0.0003</v>
      </c>
      <c r="D90" s="53" t="n">
        <f aca="false">ROUND((D29*C90),2)</f>
        <v>0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</row>
    <row r="91" customFormat="false" ht="15.75" hidden="false" customHeight="true" outlineLevel="0" collapsed="false">
      <c r="A91" s="42" t="s">
        <v>57</v>
      </c>
      <c r="B91" s="45" t="s">
        <v>124</v>
      </c>
      <c r="C91" s="56" t="n">
        <v>0.0006</v>
      </c>
      <c r="D91" s="53" t="n">
        <f aca="false">ROUND((D29*C91),2)</f>
        <v>0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</row>
    <row r="92" customFormat="false" ht="15.75" hidden="false" customHeight="true" outlineLevel="0" collapsed="false">
      <c r="A92" s="42" t="s">
        <v>73</v>
      </c>
      <c r="B92" s="42"/>
      <c r="C92" s="56" t="n">
        <f aca="false">SUM(C87:C91)</f>
        <v>0.0177</v>
      </c>
      <c r="D92" s="53" t="n">
        <f aca="false">ROUND((SUM(D87:D91)),2)</f>
        <v>0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</row>
    <row r="93" customFormat="false" ht="15.75" hidden="false" customHeight="true" outlineLevel="0" collapsed="false">
      <c r="A93" s="58" t="s">
        <v>125</v>
      </c>
      <c r="B93" s="58"/>
      <c r="C93" s="57" t="n">
        <f aca="false">ROUND((SUM(C92)),4)</f>
        <v>0.0177</v>
      </c>
      <c r="D93" s="55" t="n">
        <f aca="false">ROUND((SUM(D92)),2)</f>
        <v>0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customFormat="false" ht="15.75" hidden="false" customHeight="true" outlineLevel="0" collapsed="false">
      <c r="A94" s="37"/>
      <c r="B94" s="37"/>
      <c r="C94" s="37"/>
      <c r="D94" s="37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</row>
    <row r="95" customFormat="false" ht="15.75" hidden="false" customHeight="true" outlineLevel="0" collapsed="false">
      <c r="A95" s="51" t="s">
        <v>126</v>
      </c>
      <c r="B95" s="51"/>
      <c r="C95" s="51"/>
      <c r="D95" s="51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</row>
    <row r="96" customFormat="false" ht="15.75" hidden="false" customHeight="true" outlineLevel="0" collapsed="false">
      <c r="A96" s="42" t="s">
        <v>127</v>
      </c>
      <c r="B96" s="45" t="s">
        <v>128</v>
      </c>
      <c r="C96" s="42" t="s">
        <v>51</v>
      </c>
      <c r="D96" s="42" t="s">
        <v>52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</row>
    <row r="97" customFormat="false" ht="15.75" hidden="false" customHeight="true" outlineLevel="0" collapsed="false">
      <c r="A97" s="42" t="s">
        <v>29</v>
      </c>
      <c r="B97" s="45" t="s">
        <v>129</v>
      </c>
      <c r="C97" s="56" t="n">
        <v>0</v>
      </c>
      <c r="D97" s="53" t="n">
        <f aca="false">ROUND((D29*C97),2)</f>
        <v>0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</row>
    <row r="98" customFormat="false" ht="15.75" hidden="false" customHeight="true" outlineLevel="0" collapsed="false">
      <c r="A98" s="42" t="s">
        <v>73</v>
      </c>
      <c r="B98" s="42"/>
      <c r="C98" s="56" t="n">
        <f aca="false">ROUND((SUM(C97)),4)</f>
        <v>0</v>
      </c>
      <c r="D98" s="53" t="n">
        <f aca="false">ROUND((SUM(D97)),2)</f>
        <v>0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</row>
    <row r="99" customFormat="false" ht="15.75" hidden="false" customHeight="true" outlineLevel="0" collapsed="false">
      <c r="A99" s="42" t="s">
        <v>37</v>
      </c>
      <c r="B99" s="45" t="s">
        <v>130</v>
      </c>
      <c r="C99" s="56" t="n">
        <f aca="false">C51*C98</f>
        <v>0</v>
      </c>
      <c r="D99" s="53" t="n">
        <f aca="false">ROUND((D29*C99),2)</f>
        <v>0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customFormat="false" ht="15.75" hidden="false" customHeight="true" outlineLevel="0" collapsed="false">
      <c r="A100" s="58" t="s">
        <v>131</v>
      </c>
      <c r="B100" s="58"/>
      <c r="C100" s="57" t="n">
        <f aca="false">SUM(C98:C99)</f>
        <v>0</v>
      </c>
      <c r="D100" s="55" t="n">
        <f aca="false">ROUND((SUM(D98:D99)),2)</f>
        <v>0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</row>
    <row r="101" customFormat="false" ht="15.75" hidden="false" customHeight="true" outlineLevel="0" collapsed="false">
      <c r="A101" s="37"/>
      <c r="B101" s="37"/>
      <c r="C101" s="70"/>
      <c r="D101" s="71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</row>
    <row r="102" customFormat="false" ht="15.75" hidden="false" customHeight="true" outlineLevel="0" collapsed="false">
      <c r="A102" s="64" t="s">
        <v>132</v>
      </c>
      <c r="B102" s="64"/>
      <c r="C102" s="64"/>
      <c r="D102" s="6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</row>
    <row r="103" customFormat="false" ht="15.75" hidden="false" customHeight="true" outlineLevel="0" collapsed="false">
      <c r="A103" s="65" t="n">
        <v>4</v>
      </c>
      <c r="B103" s="66" t="s">
        <v>133</v>
      </c>
      <c r="C103" s="66"/>
      <c r="D103" s="42" t="s">
        <v>52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</row>
    <row r="104" customFormat="false" ht="15.75" hidden="false" customHeight="true" outlineLevel="0" collapsed="false">
      <c r="A104" s="65" t="s">
        <v>118</v>
      </c>
      <c r="B104" s="66" t="s">
        <v>134</v>
      </c>
      <c r="C104" s="66"/>
      <c r="D104" s="59" t="n">
        <f aca="false">D93</f>
        <v>0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customFormat="false" ht="15.75" hidden="false" customHeight="true" outlineLevel="0" collapsed="false">
      <c r="A105" s="65" t="s">
        <v>127</v>
      </c>
      <c r="B105" s="66" t="s">
        <v>135</v>
      </c>
      <c r="C105" s="66"/>
      <c r="D105" s="59" t="n">
        <f aca="false">D100</f>
        <v>0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</row>
    <row r="106" customFormat="false" ht="15.75" hidden="false" customHeight="true" outlineLevel="0" collapsed="false">
      <c r="A106" s="67" t="s">
        <v>136</v>
      </c>
      <c r="B106" s="67"/>
      <c r="C106" s="67"/>
      <c r="D106" s="68" t="n">
        <f aca="false">SUM(D104:D105)</f>
        <v>0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customFormat="false" ht="15.75" hidden="false" customHeight="true" outlineLevel="0" collapsed="false">
      <c r="A107" s="37"/>
      <c r="B107" s="37"/>
      <c r="C107" s="37"/>
      <c r="D107" s="37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customFormat="false" ht="15.75" hidden="false" customHeight="true" outlineLevel="0" collapsed="false">
      <c r="A108" s="51" t="s">
        <v>137</v>
      </c>
      <c r="B108" s="51"/>
      <c r="C108" s="51"/>
      <c r="D108" s="51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customFormat="false" ht="15.75" hidden="false" customHeight="true" outlineLevel="0" collapsed="false">
      <c r="A109" s="42" t="n">
        <v>5</v>
      </c>
      <c r="B109" s="45" t="s">
        <v>138</v>
      </c>
      <c r="C109" s="45"/>
      <c r="D109" s="42" t="s">
        <v>52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customFormat="false" ht="15.75" hidden="false" customHeight="true" outlineLevel="0" collapsed="false">
      <c r="A110" s="42" t="s">
        <v>29</v>
      </c>
      <c r="B110" s="45" t="s">
        <v>139</v>
      </c>
      <c r="C110" s="45"/>
      <c r="D110" s="53" t="n">
        <v>0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customFormat="false" ht="15.75" hidden="false" customHeight="true" outlineLevel="0" collapsed="false">
      <c r="A111" s="42" t="s">
        <v>31</v>
      </c>
      <c r="B111" s="45" t="s">
        <v>140</v>
      </c>
      <c r="C111" s="45"/>
      <c r="D111" s="72" t="n">
        <f aca="false">'Uniformes - EPI'!G13</f>
        <v>77.41166667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customFormat="false" ht="15.75" hidden="false" customHeight="true" outlineLevel="0" collapsed="false">
      <c r="A112" s="42" t="s">
        <v>34</v>
      </c>
      <c r="B112" s="45" t="s">
        <v>141</v>
      </c>
      <c r="C112" s="45"/>
      <c r="D112" s="53" t="n">
        <v>0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customFormat="false" ht="15.75" hidden="false" customHeight="true" outlineLevel="0" collapsed="false">
      <c r="A113" s="42" t="s">
        <v>37</v>
      </c>
      <c r="B113" s="45" t="s">
        <v>142</v>
      </c>
      <c r="C113" s="45"/>
      <c r="D113" s="53" t="n">
        <v>0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customFormat="false" ht="15.75" hidden="false" customHeight="true" outlineLevel="0" collapsed="false">
      <c r="A114" s="58" t="s">
        <v>143</v>
      </c>
      <c r="B114" s="58"/>
      <c r="C114" s="58"/>
      <c r="D114" s="55" t="n">
        <f aca="false">SUM(D110:D113)</f>
        <v>77.41166667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customFormat="false" ht="15.75" hidden="false" customHeight="true" outlineLevel="0" collapsed="false">
      <c r="A115" s="37"/>
      <c r="B115" s="37"/>
      <c r="C115" s="37"/>
      <c r="D115" s="37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</row>
    <row r="116" customFormat="false" ht="15.75" hidden="false" customHeight="true" outlineLevel="0" collapsed="false">
      <c r="A116" s="51" t="s">
        <v>144</v>
      </c>
      <c r="B116" s="51"/>
      <c r="C116" s="51"/>
      <c r="D116" s="51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</row>
    <row r="117" customFormat="false" ht="15.75" hidden="false" customHeight="true" outlineLevel="0" collapsed="false">
      <c r="A117" s="42" t="n">
        <v>6</v>
      </c>
      <c r="B117" s="45" t="s">
        <v>145</v>
      </c>
      <c r="C117" s="42" t="s">
        <v>51</v>
      </c>
      <c r="D117" s="42" t="s">
        <v>52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</row>
    <row r="118" customFormat="false" ht="15.75" hidden="false" customHeight="true" outlineLevel="0" collapsed="false">
      <c r="A118" s="42" t="s">
        <v>29</v>
      </c>
      <c r="B118" s="45" t="s">
        <v>146</v>
      </c>
      <c r="C118" s="52" t="n">
        <v>0.05</v>
      </c>
      <c r="D118" s="53" t="n">
        <f aca="false">D139*C118</f>
        <v>33.7020833335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customFormat="false" ht="15.75" hidden="false" customHeight="true" outlineLevel="0" collapsed="false">
      <c r="A119" s="42" t="s">
        <v>31</v>
      </c>
      <c r="B119" s="45" t="s">
        <v>147</v>
      </c>
      <c r="C119" s="52" t="n">
        <v>0.039</v>
      </c>
      <c r="D119" s="53" t="n">
        <f aca="false">(D139+D118)*C119</f>
        <v>27.6020062501365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</row>
    <row r="120" customFormat="false" ht="15.75" hidden="false" customHeight="true" outlineLevel="0" collapsed="false">
      <c r="A120" s="58" t="s">
        <v>148</v>
      </c>
      <c r="B120" s="58"/>
      <c r="C120" s="60" t="n">
        <f aca="false">SUM(C118:C119)</f>
        <v>0.089</v>
      </c>
      <c r="D120" s="55" t="n">
        <f aca="false">SUM(D118:D119)</f>
        <v>61.3040895836365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customFormat="false" ht="15.75" hidden="false" customHeight="true" outlineLevel="0" collapsed="false">
      <c r="A121" s="42" t="s">
        <v>34</v>
      </c>
      <c r="B121" s="45" t="s">
        <v>149</v>
      </c>
      <c r="C121" s="37"/>
      <c r="D121" s="37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customFormat="false" ht="15.75" hidden="false" customHeight="true" outlineLevel="0" collapsed="false">
      <c r="A122" s="37"/>
      <c r="B122" s="45" t="s">
        <v>150</v>
      </c>
      <c r="C122" s="37"/>
      <c r="D122" s="37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</row>
    <row r="123" customFormat="false" ht="15.75" hidden="false" customHeight="true" outlineLevel="0" collapsed="false">
      <c r="A123" s="37"/>
      <c r="B123" s="45" t="s">
        <v>151</v>
      </c>
      <c r="C123" s="52" t="n">
        <v>0.076</v>
      </c>
      <c r="D123" s="53" t="n">
        <f aca="false">D141*C123</f>
        <v>65.1738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</row>
    <row r="124" customFormat="false" ht="38.8" hidden="false" customHeight="true" outlineLevel="0" collapsed="false">
      <c r="A124" s="37"/>
      <c r="B124" s="45" t="s">
        <v>152</v>
      </c>
      <c r="C124" s="52" t="n">
        <v>0.0165</v>
      </c>
      <c r="D124" s="53" t="n">
        <f aca="false">D141*C124</f>
        <v>14.149575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customFormat="false" ht="12.65" hidden="false" customHeight="true" outlineLevel="0" collapsed="false">
      <c r="A125" s="37"/>
      <c r="B125" s="45" t="s">
        <v>153</v>
      </c>
      <c r="C125" s="37"/>
      <c r="D125" s="37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</row>
    <row r="126" customFormat="false" ht="52.2" hidden="false" customHeight="true" outlineLevel="0" collapsed="false">
      <c r="A126" s="37"/>
      <c r="B126" s="45" t="s">
        <v>154</v>
      </c>
      <c r="C126" s="52" t="n">
        <v>0.05</v>
      </c>
      <c r="D126" s="53" t="n">
        <f aca="false">D141*C126</f>
        <v>42.8775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</row>
    <row r="127" customFormat="false" ht="15.75" hidden="false" customHeight="true" outlineLevel="0" collapsed="false">
      <c r="A127" s="37"/>
      <c r="B127" s="45" t="s">
        <v>155</v>
      </c>
      <c r="C127" s="37"/>
      <c r="D127" s="37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</row>
    <row r="128" customFormat="false" ht="15.75" hidden="false" customHeight="true" outlineLevel="0" collapsed="false">
      <c r="A128" s="37"/>
      <c r="B128" s="45" t="s">
        <v>156</v>
      </c>
      <c r="C128" s="52" t="n">
        <v>0</v>
      </c>
      <c r="D128" s="37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</row>
    <row r="129" customFormat="false" ht="15.75" hidden="false" customHeight="true" outlineLevel="0" collapsed="false">
      <c r="A129" s="58" t="s">
        <v>157</v>
      </c>
      <c r="B129" s="58"/>
      <c r="C129" s="60" t="n">
        <f aca="false">SUM(C123:C124,C126,C128)</f>
        <v>0.1425</v>
      </c>
      <c r="D129" s="73" t="n">
        <f aca="false">SUM(D123:D124,D126,D128)</f>
        <v>122.200875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</row>
    <row r="130" customFormat="false" ht="15.75" hidden="false" customHeight="true" outlineLevel="0" collapsed="false">
      <c r="A130" s="58" t="s">
        <v>115</v>
      </c>
      <c r="B130" s="58"/>
      <c r="C130" s="70"/>
      <c r="D130" s="55" t="n">
        <f aca="false">SUM(D129,D120)</f>
        <v>183.504964583637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</row>
    <row r="131" customFormat="false" ht="15.75" hidden="false" customHeight="true" outlineLevel="0" collapsed="false">
      <c r="A131" s="37"/>
      <c r="B131" s="37"/>
      <c r="C131" s="37"/>
      <c r="D131" s="37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</row>
    <row r="132" customFormat="false" ht="15.75" hidden="false" customHeight="true" outlineLevel="0" collapsed="false">
      <c r="A132" s="51" t="s">
        <v>158</v>
      </c>
      <c r="B132" s="51"/>
      <c r="C132" s="51"/>
      <c r="D132" s="51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</row>
    <row r="133" customFormat="false" ht="15.75" hidden="false" customHeight="true" outlineLevel="0" collapsed="false">
      <c r="A133" s="42" t="s">
        <v>159</v>
      </c>
      <c r="B133" s="42"/>
      <c r="C133" s="42"/>
      <c r="D133" s="42" t="s">
        <v>160</v>
      </c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</row>
    <row r="134" customFormat="false" ht="15.75" hidden="false" customHeight="true" outlineLevel="0" collapsed="false">
      <c r="A134" s="42" t="s">
        <v>29</v>
      </c>
      <c r="B134" s="45" t="s">
        <v>161</v>
      </c>
      <c r="C134" s="45"/>
      <c r="D134" s="53" t="n">
        <f aca="false">D29</f>
        <v>0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</row>
    <row r="135" customFormat="false" ht="40.25" hidden="false" customHeight="true" outlineLevel="0" collapsed="false">
      <c r="A135" s="42" t="s">
        <v>31</v>
      </c>
      <c r="B135" s="45" t="s">
        <v>162</v>
      </c>
      <c r="C135" s="45"/>
      <c r="D135" s="53" t="n">
        <f aca="false">D72</f>
        <v>596.63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</row>
    <row r="136" customFormat="false" ht="15.75" hidden="false" customHeight="true" outlineLevel="0" collapsed="false">
      <c r="A136" s="42" t="s">
        <v>34</v>
      </c>
      <c r="B136" s="45" t="s">
        <v>163</v>
      </c>
      <c r="C136" s="45"/>
      <c r="D136" s="53" t="n">
        <f aca="false">D82</f>
        <v>0</v>
      </c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</row>
    <row r="137" customFormat="false" ht="15.75" hidden="false" customHeight="true" outlineLevel="0" collapsed="false">
      <c r="A137" s="42" t="s">
        <v>37</v>
      </c>
      <c r="B137" s="45" t="s">
        <v>164</v>
      </c>
      <c r="C137" s="45"/>
      <c r="D137" s="53" t="n">
        <f aca="false">D106</f>
        <v>0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</row>
    <row r="138" customFormat="false" ht="15.75" hidden="false" customHeight="true" outlineLevel="0" collapsed="false">
      <c r="A138" s="42" t="s">
        <v>57</v>
      </c>
      <c r="B138" s="45" t="s">
        <v>165</v>
      </c>
      <c r="C138" s="45"/>
      <c r="D138" s="53" t="n">
        <f aca="false">D114</f>
        <v>77.41166667</v>
      </c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</row>
    <row r="139" customFormat="false" ht="15.75" hidden="false" customHeight="true" outlineLevel="0" collapsed="false">
      <c r="A139" s="58" t="s">
        <v>166</v>
      </c>
      <c r="B139" s="58"/>
      <c r="C139" s="58"/>
      <c r="D139" s="55" t="n">
        <f aca="false">SUM(D134:D138)</f>
        <v>674.04166667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</row>
    <row r="140" customFormat="false" ht="15.75" hidden="false" customHeight="true" outlineLevel="0" collapsed="false">
      <c r="A140" s="42" t="s">
        <v>57</v>
      </c>
      <c r="B140" s="45" t="s">
        <v>167</v>
      </c>
      <c r="C140" s="45"/>
      <c r="D140" s="53" t="n">
        <f aca="false">D130</f>
        <v>183.504964583637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</row>
    <row r="141" customFormat="false" ht="15.75" hidden="false" customHeight="true" outlineLevel="0" collapsed="false">
      <c r="A141" s="58" t="s">
        <v>168</v>
      </c>
      <c r="B141" s="58"/>
      <c r="C141" s="58"/>
      <c r="D141" s="55" t="n">
        <f aca="false">ROUND(SUM(D118,D119,D139)/(1-C129),2)</f>
        <v>857.55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</row>
    <row r="142" customFormat="false" ht="15.75" hidden="false" customHeight="true" outlineLevel="0" collapsed="false">
      <c r="A142" s="74"/>
      <c r="B142" s="74"/>
      <c r="C142" s="74"/>
      <c r="D142" s="7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</row>
    <row r="143" customFormat="false" ht="15.75" hidden="false" customHeight="true" outlineLevel="0" collapsed="false">
      <c r="A143" s="74"/>
      <c r="B143" s="74"/>
      <c r="C143" s="74"/>
      <c r="D143" s="7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</row>
    <row r="144" customFormat="false" ht="15.75" hidden="false" customHeight="true" outlineLevel="0" collapsed="false">
      <c r="A144" s="74"/>
      <c r="B144" s="74"/>
      <c r="C144" s="74"/>
      <c r="D144" s="7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</row>
    <row r="145" customFormat="false" ht="15.75" hidden="false" customHeight="true" outlineLevel="0" collapsed="false">
      <c r="A145" s="74"/>
      <c r="B145" s="74"/>
      <c r="C145" s="74"/>
      <c r="D145" s="7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</row>
    <row r="146" customFormat="false" ht="15.75" hidden="false" customHeight="true" outlineLevel="0" collapsed="false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  <row r="147" customFormat="false" ht="15.75" hidden="false" customHeight="true" outlineLevel="0" collapsed="false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  <row r="148" customFormat="false" ht="15.75" hidden="false" customHeight="true" outlineLevel="0" collapsed="false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</row>
    <row r="149" customFormat="false" ht="15.75" hidden="false" customHeight="true" outlineLevel="0" collapsed="false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  <row r="150" customFormat="false" ht="15.75" hidden="false" customHeight="true" outlineLevel="0" collapsed="false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  <row r="151" customFormat="false" ht="15.75" hidden="false" customHeight="true" outlineLevel="0" collapsed="false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</row>
    <row r="152" customFormat="false" ht="15.75" hidden="false" customHeight="true" outlineLevel="0" collapsed="false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  <row r="153" customFormat="false" ht="15.75" hidden="false" customHeight="true" outlineLevel="0" collapsed="false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  <row r="154" customFormat="false" ht="15.75" hidden="false" customHeight="true" outlineLevel="0" collapsed="false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customFormat="false" ht="15.75" hidden="false" customHeight="true" outlineLevel="0" collapsed="false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  <row r="156" customFormat="false" ht="15.75" hidden="false" customHeight="true" outlineLevel="0" collapsed="false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</row>
    <row r="157" customFormat="false" ht="15.75" hidden="false" customHeight="true" outlineLevel="0" collapsed="false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  <row r="158" customFormat="false" ht="15.75" hidden="false" customHeight="true" outlineLevel="0" collapsed="false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</row>
    <row r="159" customFormat="false" ht="15.75" hidden="false" customHeight="true" outlineLevel="0" collapsed="false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</row>
    <row r="160" customFormat="false" ht="15.75" hidden="false" customHeight="true" outlineLevel="0" collapsed="false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</row>
    <row r="161" customFormat="false" ht="15.75" hidden="false" customHeight="true" outlineLevel="0" collapsed="false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</row>
    <row r="162" customFormat="false" ht="15.75" hidden="false" customHeight="true" outlineLevel="0" collapsed="false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</row>
    <row r="163" customFormat="false" ht="15.75" hidden="false" customHeight="true" outlineLevel="0" collapsed="false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  <row r="164" customFormat="false" ht="15.75" hidden="false" customHeight="true" outlineLevel="0" collapsed="false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  <row r="165" customFormat="false" ht="15.75" hidden="false" customHeight="true" outlineLevel="0" collapsed="false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  <row r="166" customFormat="false" ht="15.75" hidden="false" customHeight="true" outlineLevel="0" collapsed="false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</row>
    <row r="167" customFormat="false" ht="15.75" hidden="false" customHeight="true" outlineLevel="0" collapsed="false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</row>
    <row r="168" customFormat="false" ht="15.75" hidden="false" customHeight="true" outlineLevel="0" collapsed="false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</row>
    <row r="169" customFormat="false" ht="15.75" hidden="false" customHeight="true" outlineLevel="0" collapsed="false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  <row r="170" customFormat="false" ht="15.75" hidden="false" customHeight="true" outlineLevel="0" collapsed="false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customFormat="false" ht="15.75" hidden="false" customHeight="true" outlineLevel="0" collapsed="false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customFormat="false" ht="15.75" hidden="false" customHeight="true" outlineLevel="0" collapsed="false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customFormat="false" ht="15.75" hidden="false" customHeight="true" outlineLevel="0" collapsed="false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customFormat="false" ht="15.75" hidden="false" customHeight="true" outlineLevel="0" collapsed="false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customFormat="false" ht="15.75" hidden="false" customHeight="true" outlineLevel="0" collapsed="false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customFormat="false" ht="15.75" hidden="false" customHeight="true" outlineLevel="0" collapsed="false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  <row r="177" customFormat="false" ht="15.75" hidden="false" customHeight="true" outlineLevel="0" collapsed="false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</row>
    <row r="178" customFormat="false" ht="15.75" hidden="false" customHeight="true" outlineLevel="0" collapsed="false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  <row r="179" customFormat="false" ht="15.75" hidden="false" customHeight="true" outlineLevel="0" collapsed="false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  <row r="180" customFormat="false" ht="15.75" hidden="false" customHeight="true" outlineLevel="0" collapsed="false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  <row r="181" customFormat="false" ht="15.75" hidden="false" customHeight="true" outlineLevel="0" collapsed="false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  <row r="182" customFormat="false" ht="15.75" hidden="false" customHeight="true" outlineLevel="0" collapsed="false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  <row r="183" customFormat="false" ht="15.75" hidden="false" customHeight="true" outlineLevel="0" collapsed="false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  <row r="184" customFormat="false" ht="15.75" hidden="false" customHeight="true" outlineLevel="0" collapsed="false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  <row r="185" customFormat="false" ht="15.75" hidden="false" customHeight="true" outlineLevel="0" collapsed="false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</row>
    <row r="186" customFormat="false" ht="15.75" hidden="false" customHeight="true" outlineLevel="0" collapsed="false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</row>
    <row r="187" customFormat="false" ht="15.75" hidden="false" customHeight="true" outlineLevel="0" collapsed="false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  <row r="188" customFormat="false" ht="15.75" hidden="false" customHeight="true" outlineLevel="0" collapsed="false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  <row r="189" customFormat="false" ht="15.75" hidden="false" customHeight="true" outlineLevel="0" collapsed="false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</row>
    <row r="190" customFormat="false" ht="15.75" hidden="false" customHeight="true" outlineLevel="0" collapsed="false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  <row r="191" customFormat="false" ht="15.75" hidden="false" customHeight="true" outlineLevel="0" collapsed="false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</row>
    <row r="192" customFormat="false" ht="15.75" hidden="false" customHeight="true" outlineLevel="0" collapsed="false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</row>
    <row r="193" customFormat="false" ht="15.75" hidden="false" customHeight="true" outlineLevel="0" collapsed="false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customFormat="false" ht="15.75" hidden="false" customHeight="true" outlineLevel="0" collapsed="false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  <row r="195" customFormat="false" ht="15.75" hidden="false" customHeight="true" outlineLevel="0" collapsed="false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  <row r="196" customFormat="false" ht="15.75" hidden="false" customHeight="true" outlineLevel="0" collapsed="false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</row>
    <row r="197" customFormat="false" ht="15.75" hidden="false" customHeight="true" outlineLevel="0" collapsed="false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  <row r="198" customFormat="false" ht="15.75" hidden="false" customHeight="true" outlineLevel="0" collapsed="false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</row>
    <row r="199" customFormat="false" ht="15.75" hidden="false" customHeight="true" outlineLevel="0" collapsed="false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</row>
    <row r="200" customFormat="false" ht="15.75" hidden="false" customHeight="true" outlineLevel="0" collapsed="false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</row>
    <row r="201" customFormat="false" ht="15.75" hidden="false" customHeight="true" outlineLevel="0" collapsed="false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  <row r="202" customFormat="false" ht="15.75" hidden="false" customHeight="true" outlineLevel="0" collapsed="false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  <row r="203" customFormat="false" ht="15.75" hidden="false" customHeight="true" outlineLevel="0" collapsed="false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  <row r="204" customFormat="false" ht="15.75" hidden="false" customHeight="true" outlineLevel="0" collapsed="false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  <row r="205" customFormat="false" ht="15.75" hidden="false" customHeight="true" outlineLevel="0" collapsed="false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  <row r="206" customFormat="false" ht="15.75" hidden="false" customHeight="true" outlineLevel="0" collapsed="false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  <row r="207" customFormat="false" ht="15.75" hidden="false" customHeight="true" outlineLevel="0" collapsed="false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  <row r="208" customFormat="false" ht="15.75" hidden="false" customHeight="true" outlineLevel="0" collapsed="false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  <row r="209" customFormat="false" ht="15.75" hidden="false" customHeight="true" outlineLevel="0" collapsed="false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  <row r="210" customFormat="false" ht="15.75" hidden="false" customHeight="true" outlineLevel="0" collapsed="false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</row>
    <row r="211" customFormat="false" ht="15.75" hidden="false" customHeight="true" outlineLevel="0" collapsed="false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  <row r="212" customFormat="false" ht="15.75" hidden="false" customHeight="true" outlineLevel="0" collapsed="false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  <row r="213" customFormat="false" ht="15.75" hidden="false" customHeight="true" outlineLevel="0" collapsed="false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  <row r="214" customFormat="false" ht="15.75" hidden="false" customHeight="true" outlineLevel="0" collapsed="false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  <row r="215" customFormat="false" ht="15.75" hidden="false" customHeight="true" outlineLevel="0" collapsed="false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  <row r="216" customFormat="false" ht="15.75" hidden="false" customHeight="true" outlineLevel="0" collapsed="false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customFormat="false" ht="15.75" hidden="false" customHeight="true" outlineLevel="0" collapsed="false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  <row r="218" customFormat="false" ht="15.75" hidden="false" customHeight="true" outlineLevel="0" collapsed="false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  <row r="219" customFormat="false" ht="15.75" hidden="false" customHeight="true" outlineLevel="0" collapsed="false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customFormat="false" ht="15.75" hidden="false" customHeight="true" outlineLevel="0" collapsed="false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  <row r="221" customFormat="false" ht="15.75" hidden="false" customHeight="true" outlineLevel="0" collapsed="false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customFormat="false" ht="15.75" hidden="false" customHeight="true" outlineLevel="0" collapsed="false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  <row r="223" customFormat="false" ht="15.75" hidden="false" customHeight="true" outlineLevel="0" collapsed="false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  <row r="224" customFormat="false" ht="15.75" hidden="false" customHeight="true" outlineLevel="0" collapsed="false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  <row r="225" customFormat="false" ht="15.75" hidden="false" customHeight="true" outlineLevel="0" collapsed="false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  <row r="226" customFormat="false" ht="15.75" hidden="false" customHeight="true" outlineLevel="0" collapsed="false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  <row r="227" customFormat="false" ht="15.75" hidden="false" customHeight="true" outlineLevel="0" collapsed="false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  <row r="228" customFormat="false" ht="15.75" hidden="false" customHeight="true" outlineLevel="0" collapsed="false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  <row r="229" customFormat="false" ht="15.75" hidden="false" customHeight="true" outlineLevel="0" collapsed="false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  <row r="230" customFormat="false" ht="15.75" hidden="false" customHeight="true" outlineLevel="0" collapsed="false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</row>
    <row r="231" customFormat="false" ht="15.75" hidden="false" customHeight="true" outlineLevel="0" collapsed="false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</row>
    <row r="232" customFormat="false" ht="15.75" hidden="false" customHeight="true" outlineLevel="0" collapsed="false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</row>
    <row r="233" customFormat="false" ht="15.75" hidden="false" customHeight="true" outlineLevel="0" collapsed="false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</row>
    <row r="234" customFormat="false" ht="15.75" hidden="false" customHeight="true" outlineLevel="0" collapsed="false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</row>
    <row r="235" customFormat="false" ht="15.75" hidden="false" customHeight="true" outlineLevel="0" collapsed="false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</row>
    <row r="236" customFormat="false" ht="15.75" hidden="false" customHeight="true" outlineLevel="0" collapsed="false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</row>
    <row r="237" customFormat="false" ht="15.75" hidden="false" customHeight="true" outlineLevel="0" collapsed="false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</row>
    <row r="238" customFormat="false" ht="15.75" hidden="false" customHeight="true" outlineLevel="0" collapsed="false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</row>
    <row r="239" customFormat="false" ht="15.75" hidden="false" customHeight="true" outlineLevel="0" collapsed="false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</row>
    <row r="240" customFormat="false" ht="15.75" hidden="false" customHeight="true" outlineLevel="0" collapsed="false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</row>
    <row r="241" customFormat="false" ht="15.75" hidden="false" customHeight="true" outlineLevel="0" collapsed="false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</row>
    <row r="242" customFormat="false" ht="15.75" hidden="false" customHeight="true" outlineLevel="0" collapsed="false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</row>
    <row r="243" customFormat="false" ht="15.75" hidden="false" customHeight="true" outlineLevel="0" collapsed="false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</row>
    <row r="244" customFormat="false" ht="15.75" hidden="false" customHeight="true" outlineLevel="0" collapsed="false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</row>
    <row r="245" customFormat="false" ht="15.75" hidden="false" customHeight="true" outlineLevel="0" collapsed="false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</row>
    <row r="246" customFormat="false" ht="15.75" hidden="false" customHeight="true" outlineLevel="0" collapsed="false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</row>
    <row r="247" customFormat="false" ht="15.75" hidden="false" customHeight="true" outlineLevel="0" collapsed="false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</row>
    <row r="248" customFormat="false" ht="15.75" hidden="false" customHeight="true" outlineLevel="0" collapsed="false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</row>
    <row r="249" customFormat="false" ht="15.75" hidden="false" customHeight="true" outlineLevel="0" collapsed="false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</row>
    <row r="250" customFormat="false" ht="15.75" hidden="false" customHeight="true" outlineLevel="0" collapsed="false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</row>
    <row r="251" customFormat="false" ht="15.75" hidden="false" customHeight="true" outlineLevel="0" collapsed="false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</row>
    <row r="252" customFormat="false" ht="15.75" hidden="false" customHeight="true" outlineLevel="0" collapsed="false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</row>
    <row r="253" customFormat="false" ht="15.75" hidden="false" customHeight="true" outlineLevel="0" collapsed="false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</row>
    <row r="254" customFormat="false" ht="15.75" hidden="false" customHeight="true" outlineLevel="0" collapsed="false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</row>
    <row r="255" customFormat="false" ht="15.75" hidden="false" customHeight="true" outlineLevel="0" collapsed="false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customFormat="false" ht="15.75" hidden="false" customHeight="true" outlineLevel="0" collapsed="false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</row>
    <row r="257" customFormat="false" ht="15.75" hidden="false" customHeight="true" outlineLevel="0" collapsed="false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</row>
    <row r="258" customFormat="false" ht="15.75" hidden="false" customHeight="true" outlineLevel="0" collapsed="false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</row>
    <row r="259" customFormat="false" ht="15.75" hidden="false" customHeight="true" outlineLevel="0" collapsed="false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</row>
    <row r="260" customFormat="false" ht="15.75" hidden="false" customHeight="true" outlineLevel="0" collapsed="false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</row>
    <row r="261" customFormat="false" ht="15.75" hidden="false" customHeight="true" outlineLevel="0" collapsed="false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</row>
    <row r="262" customFormat="false" ht="15.75" hidden="false" customHeight="true" outlineLevel="0" collapsed="false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</row>
    <row r="263" customFormat="false" ht="15.75" hidden="false" customHeight="true" outlineLevel="0" collapsed="false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</row>
    <row r="264" customFormat="false" ht="15.75" hidden="false" customHeight="true" outlineLevel="0" collapsed="false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</row>
    <row r="265" customFormat="false" ht="15.75" hidden="false" customHeight="true" outlineLevel="0" collapsed="false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</row>
    <row r="266" customFormat="false" ht="15.75" hidden="false" customHeight="true" outlineLevel="0" collapsed="false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</row>
    <row r="267" customFormat="false" ht="15.75" hidden="false" customHeight="true" outlineLevel="0" collapsed="false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</row>
    <row r="268" customFormat="false" ht="15.75" hidden="false" customHeight="true" outlineLevel="0" collapsed="false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</row>
    <row r="269" customFormat="false" ht="15.75" hidden="false" customHeight="true" outlineLevel="0" collapsed="false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</row>
    <row r="270" customFormat="false" ht="15.75" hidden="false" customHeight="true" outlineLevel="0" collapsed="false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</row>
    <row r="271" customFormat="false" ht="15.75" hidden="false" customHeight="true" outlineLevel="0" collapsed="false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</row>
    <row r="272" customFormat="false" ht="15.75" hidden="false" customHeight="true" outlineLevel="0" collapsed="false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</row>
    <row r="273" customFormat="false" ht="15.75" hidden="false" customHeight="true" outlineLevel="0" collapsed="false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</row>
    <row r="274" customFormat="false" ht="15.75" hidden="false" customHeight="true" outlineLevel="0" collapsed="false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</row>
    <row r="275" customFormat="false" ht="15.75" hidden="false" customHeight="true" outlineLevel="0" collapsed="false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</row>
    <row r="276" customFormat="false" ht="15.75" hidden="false" customHeight="true" outlineLevel="0" collapsed="false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</row>
    <row r="277" customFormat="false" ht="15.75" hidden="false" customHeight="true" outlineLevel="0" collapsed="false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</row>
    <row r="278" customFormat="false" ht="15.75" hidden="false" customHeight="true" outlineLevel="0" collapsed="false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</row>
    <row r="279" customFormat="false" ht="15.75" hidden="false" customHeight="true" outlineLevel="0" collapsed="false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</row>
    <row r="280" customFormat="false" ht="15.75" hidden="false" customHeight="true" outlineLevel="0" collapsed="false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</row>
    <row r="281" customFormat="false" ht="15.75" hidden="false" customHeight="true" outlineLevel="0" collapsed="false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</row>
    <row r="282" customFormat="false" ht="15.75" hidden="false" customHeight="true" outlineLevel="0" collapsed="false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</row>
    <row r="283" customFormat="false" ht="15.75" hidden="false" customHeight="true" outlineLevel="0" collapsed="false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</row>
    <row r="284" customFormat="false" ht="15.75" hidden="false" customHeight="true" outlineLevel="0" collapsed="false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customFormat="false" ht="15.75" hidden="false" customHeight="true" outlineLevel="0" collapsed="false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</row>
    <row r="286" customFormat="false" ht="15.75" hidden="false" customHeight="true" outlineLevel="0" collapsed="false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</row>
    <row r="287" customFormat="false" ht="15.75" hidden="false" customHeight="true" outlineLevel="0" collapsed="false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</row>
    <row r="288" customFormat="false" ht="15.75" hidden="false" customHeight="true" outlineLevel="0" collapsed="false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</row>
    <row r="289" customFormat="false" ht="15.75" hidden="false" customHeight="true" outlineLevel="0" collapsed="false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customFormat="false" ht="15.75" hidden="false" customHeight="true" outlineLevel="0" collapsed="false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</row>
    <row r="291" customFormat="false" ht="15.75" hidden="false" customHeight="true" outlineLevel="0" collapsed="false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</row>
    <row r="292" customFormat="false" ht="15.75" hidden="false" customHeight="true" outlineLevel="0" collapsed="false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</row>
    <row r="293" customFormat="false" ht="15.75" hidden="false" customHeight="true" outlineLevel="0" collapsed="false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</row>
    <row r="294" customFormat="false" ht="15.75" hidden="false" customHeight="true" outlineLevel="0" collapsed="false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</row>
    <row r="295" customFormat="false" ht="15.75" hidden="false" customHeight="true" outlineLevel="0" collapsed="false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</row>
    <row r="296" customFormat="false" ht="15.75" hidden="false" customHeight="true" outlineLevel="0" collapsed="false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</row>
    <row r="297" customFormat="false" ht="15.75" hidden="false" customHeight="true" outlineLevel="0" collapsed="false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</row>
    <row r="298" customFormat="false" ht="15.75" hidden="false" customHeight="true" outlineLevel="0" collapsed="false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</row>
    <row r="299" customFormat="false" ht="15.75" hidden="false" customHeight="true" outlineLevel="0" collapsed="false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</row>
    <row r="300" customFormat="false" ht="15.75" hidden="false" customHeight="true" outlineLevel="0" collapsed="false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</row>
    <row r="301" customFormat="false" ht="15.75" hidden="false" customHeight="true" outlineLevel="0" collapsed="false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</row>
    <row r="302" customFormat="false" ht="15.75" hidden="false" customHeight="true" outlineLevel="0" collapsed="false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</row>
    <row r="303" customFormat="false" ht="15.75" hidden="false" customHeight="true" outlineLevel="0" collapsed="false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</row>
    <row r="304" customFormat="false" ht="15.75" hidden="false" customHeight="true" outlineLevel="0" collapsed="false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</row>
    <row r="305" customFormat="false" ht="15.75" hidden="false" customHeight="true" outlineLevel="0" collapsed="false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</row>
    <row r="306" customFormat="false" ht="15.75" hidden="false" customHeight="true" outlineLevel="0" collapsed="false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</row>
    <row r="307" customFormat="false" ht="15.75" hidden="false" customHeight="true" outlineLevel="0" collapsed="false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</row>
    <row r="308" customFormat="false" ht="15.75" hidden="false" customHeight="true" outlineLevel="0" collapsed="false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</row>
    <row r="309" customFormat="false" ht="15.75" hidden="false" customHeight="true" outlineLevel="0" collapsed="false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</row>
    <row r="310" customFormat="false" ht="15.75" hidden="false" customHeight="true" outlineLevel="0" collapsed="false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</row>
    <row r="311" customFormat="false" ht="15.75" hidden="false" customHeight="true" outlineLevel="0" collapsed="false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</row>
    <row r="312" customFormat="false" ht="15.75" hidden="false" customHeight="true" outlineLevel="0" collapsed="false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</row>
    <row r="313" customFormat="false" ht="15.75" hidden="false" customHeight="true" outlineLevel="0" collapsed="false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</row>
    <row r="314" customFormat="false" ht="15.75" hidden="false" customHeight="true" outlineLevel="0" collapsed="false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</row>
    <row r="315" customFormat="false" ht="15.75" hidden="false" customHeight="true" outlineLevel="0" collapsed="false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</row>
    <row r="316" customFormat="false" ht="15.75" hidden="false" customHeight="true" outlineLevel="0" collapsed="false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</row>
    <row r="317" customFormat="false" ht="15.75" hidden="false" customHeight="true" outlineLevel="0" collapsed="false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</row>
    <row r="318" customFormat="false" ht="15.75" hidden="false" customHeight="true" outlineLevel="0" collapsed="false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</row>
    <row r="319" customFormat="false" ht="15.75" hidden="false" customHeight="true" outlineLevel="0" collapsed="false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</row>
    <row r="320" customFormat="false" ht="15.75" hidden="false" customHeight="true" outlineLevel="0" collapsed="false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</row>
    <row r="321" customFormat="false" ht="15.75" hidden="false" customHeight="true" outlineLevel="0" collapsed="false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</row>
    <row r="322" customFormat="false" ht="15.75" hidden="false" customHeight="true" outlineLevel="0" collapsed="false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</row>
    <row r="323" customFormat="false" ht="15.75" hidden="false" customHeight="true" outlineLevel="0" collapsed="false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</row>
    <row r="324" customFormat="false" ht="15.75" hidden="false" customHeight="true" outlineLevel="0" collapsed="false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</row>
    <row r="325" customFormat="false" ht="15.75" hidden="false" customHeight="true" outlineLevel="0" collapsed="false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</row>
    <row r="326" customFormat="false" ht="15.75" hidden="false" customHeight="true" outlineLevel="0" collapsed="false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</row>
    <row r="327" customFormat="false" ht="15.75" hidden="false" customHeight="true" outlineLevel="0" collapsed="false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</row>
    <row r="328" customFormat="false" ht="15.75" hidden="false" customHeight="true" outlineLevel="0" collapsed="false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</row>
    <row r="329" customFormat="false" ht="15.75" hidden="false" customHeight="true" outlineLevel="0" collapsed="false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</row>
    <row r="330" customFormat="false" ht="15.75" hidden="false" customHeight="true" outlineLevel="0" collapsed="false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</row>
    <row r="331" customFormat="false" ht="15.75" hidden="false" customHeight="true" outlineLevel="0" collapsed="false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</row>
    <row r="332" customFormat="false" ht="15.75" hidden="false" customHeight="true" outlineLevel="0" collapsed="false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</row>
    <row r="333" customFormat="false" ht="15.75" hidden="false" customHeight="true" outlineLevel="0" collapsed="false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</row>
    <row r="334" customFormat="false" ht="15.75" hidden="false" customHeight="true" outlineLevel="0" collapsed="false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</row>
    <row r="335" customFormat="false" ht="15.75" hidden="false" customHeight="true" outlineLevel="0" collapsed="false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</row>
    <row r="336" customFormat="false" ht="15.75" hidden="false" customHeight="true" outlineLevel="0" collapsed="false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</row>
    <row r="337" customFormat="false" ht="15.75" hidden="false" customHeight="true" outlineLevel="0" collapsed="false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</row>
    <row r="338" customFormat="false" ht="15.75" hidden="false" customHeight="true" outlineLevel="0" collapsed="false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</row>
    <row r="339" customFormat="false" ht="15.75" hidden="false" customHeight="true" outlineLevel="0" collapsed="false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</row>
    <row r="340" customFormat="false" ht="15.75" hidden="false" customHeight="true" outlineLevel="0" collapsed="false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</row>
    <row r="341" customFormat="false" ht="15.75" hidden="false" customHeight="true" outlineLevel="0" collapsed="false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</row>
    <row r="342" customFormat="false" ht="15.75" hidden="false" customHeight="true" outlineLevel="0" collapsed="false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</row>
    <row r="343" customFormat="false" ht="15.75" hidden="false" customHeight="true" outlineLevel="0" collapsed="false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</row>
    <row r="344" customFormat="false" ht="15.75" hidden="false" customHeight="true" outlineLevel="0" collapsed="false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</row>
    <row r="345" customFormat="false" ht="15.75" hidden="false" customHeight="true" outlineLevel="0" collapsed="false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</row>
    <row r="346" customFormat="false" ht="15.75" hidden="false" customHeight="true" outlineLevel="0" collapsed="false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</row>
    <row r="347" customFormat="false" ht="15.75" hidden="false" customHeight="true" outlineLevel="0" collapsed="false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</row>
    <row r="348" customFormat="false" ht="15.75" hidden="false" customHeight="true" outlineLevel="0" collapsed="false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</row>
    <row r="349" customFormat="false" ht="15.75" hidden="false" customHeight="true" outlineLevel="0" collapsed="false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</row>
    <row r="350" customFormat="false" ht="15.75" hidden="false" customHeight="true" outlineLevel="0" collapsed="false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</row>
    <row r="351" customFormat="false" ht="15.75" hidden="false" customHeight="true" outlineLevel="0" collapsed="false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</row>
    <row r="352" customFormat="false" ht="15.75" hidden="false" customHeight="true" outlineLevel="0" collapsed="false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</row>
    <row r="353" customFormat="false" ht="15.75" hidden="false" customHeight="true" outlineLevel="0" collapsed="false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</row>
    <row r="354" customFormat="false" ht="15.75" hidden="false" customHeight="true" outlineLevel="0" collapsed="false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</row>
    <row r="355" customFormat="false" ht="15.75" hidden="false" customHeight="true" outlineLevel="0" collapsed="false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</row>
    <row r="356" customFormat="false" ht="15.75" hidden="false" customHeight="true" outlineLevel="0" collapsed="false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</row>
    <row r="357" customFormat="false" ht="15.75" hidden="false" customHeight="true" outlineLevel="0" collapsed="false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</row>
    <row r="358" customFormat="false" ht="15.75" hidden="false" customHeight="true" outlineLevel="0" collapsed="false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</row>
    <row r="359" customFormat="false" ht="15.75" hidden="false" customHeight="true" outlineLevel="0" collapsed="false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</row>
    <row r="360" customFormat="false" ht="15.75" hidden="false" customHeight="true" outlineLevel="0" collapsed="false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</row>
    <row r="361" customFormat="false" ht="15.75" hidden="false" customHeight="true" outlineLevel="0" collapsed="false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</row>
    <row r="362" customFormat="false" ht="15.75" hidden="false" customHeight="true" outlineLevel="0" collapsed="false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</row>
    <row r="363" customFormat="false" ht="15.75" hidden="false" customHeight="true" outlineLevel="0" collapsed="false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</row>
    <row r="364" customFormat="false" ht="15.75" hidden="false" customHeight="true" outlineLevel="0" collapsed="false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</row>
    <row r="365" customFormat="false" ht="15.75" hidden="false" customHeight="true" outlineLevel="0" collapsed="false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</row>
    <row r="366" customFormat="false" ht="15.75" hidden="false" customHeight="true" outlineLevel="0" collapsed="false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</row>
    <row r="367" customFormat="false" ht="15.75" hidden="false" customHeight="true" outlineLevel="0" collapsed="false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</row>
    <row r="368" customFormat="false" ht="15.75" hidden="false" customHeight="true" outlineLevel="0" collapsed="false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</row>
    <row r="369" customFormat="false" ht="15.75" hidden="false" customHeight="true" outlineLevel="0" collapsed="false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</row>
    <row r="370" customFormat="false" ht="15.75" hidden="false" customHeight="true" outlineLevel="0" collapsed="false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</row>
    <row r="371" customFormat="false" ht="15.75" hidden="false" customHeight="true" outlineLevel="0" collapsed="false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</row>
    <row r="372" customFormat="false" ht="15.75" hidden="false" customHeight="true" outlineLevel="0" collapsed="false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</row>
    <row r="373" customFormat="false" ht="15.75" hidden="false" customHeight="true" outlineLevel="0" collapsed="false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</row>
    <row r="374" customFormat="false" ht="15.75" hidden="false" customHeight="true" outlineLevel="0" collapsed="false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</row>
    <row r="375" customFormat="false" ht="15.75" hidden="false" customHeight="true" outlineLevel="0" collapsed="false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</row>
    <row r="376" customFormat="false" ht="15.75" hidden="false" customHeight="true" outlineLevel="0" collapsed="false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</row>
    <row r="377" customFormat="false" ht="15.75" hidden="false" customHeight="true" outlineLevel="0" collapsed="false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</row>
    <row r="378" customFormat="false" ht="15.75" hidden="false" customHeight="true" outlineLevel="0" collapsed="false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</row>
    <row r="379" customFormat="false" ht="15.75" hidden="false" customHeight="true" outlineLevel="0" collapsed="false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</row>
    <row r="380" customFormat="false" ht="15.75" hidden="false" customHeight="true" outlineLevel="0" collapsed="false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</row>
    <row r="381" customFormat="false" ht="15.75" hidden="false" customHeight="true" outlineLevel="0" collapsed="false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</row>
    <row r="382" customFormat="false" ht="15.75" hidden="false" customHeight="true" outlineLevel="0" collapsed="false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</row>
    <row r="383" customFormat="false" ht="15.75" hidden="false" customHeight="true" outlineLevel="0" collapsed="false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</row>
    <row r="384" customFormat="false" ht="15.75" hidden="false" customHeight="true" outlineLevel="0" collapsed="false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</row>
    <row r="385" customFormat="false" ht="15.75" hidden="false" customHeight="true" outlineLevel="0" collapsed="false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</row>
    <row r="386" customFormat="false" ht="15.75" hidden="false" customHeight="true" outlineLevel="0" collapsed="false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</row>
    <row r="387" customFormat="false" ht="15.75" hidden="false" customHeight="true" outlineLevel="0" collapsed="false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</row>
    <row r="388" customFormat="false" ht="15.75" hidden="false" customHeight="true" outlineLevel="0" collapsed="false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</row>
    <row r="389" customFormat="false" ht="15.75" hidden="false" customHeight="true" outlineLevel="0" collapsed="false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</row>
    <row r="390" customFormat="false" ht="15.75" hidden="false" customHeight="true" outlineLevel="0" collapsed="false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</row>
    <row r="391" customFormat="false" ht="15.75" hidden="false" customHeight="true" outlineLevel="0" collapsed="false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</row>
    <row r="392" customFormat="false" ht="15.75" hidden="false" customHeight="true" outlineLevel="0" collapsed="false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</row>
    <row r="393" customFormat="false" ht="15.75" hidden="false" customHeight="true" outlineLevel="0" collapsed="false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</row>
    <row r="394" customFormat="false" ht="15.75" hidden="false" customHeight="true" outlineLevel="0" collapsed="false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</row>
    <row r="395" customFormat="false" ht="15.75" hidden="false" customHeight="true" outlineLevel="0" collapsed="false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</row>
    <row r="396" customFormat="false" ht="15.75" hidden="false" customHeight="true" outlineLevel="0" collapsed="false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</row>
    <row r="397" customFormat="false" ht="15.75" hidden="false" customHeight="true" outlineLevel="0" collapsed="false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</row>
    <row r="398" customFormat="false" ht="15.75" hidden="false" customHeight="true" outlineLevel="0" collapsed="false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</row>
    <row r="399" customFormat="false" ht="15.75" hidden="false" customHeight="true" outlineLevel="0" collapsed="false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</row>
    <row r="400" customFormat="false" ht="15.75" hidden="false" customHeight="true" outlineLevel="0" collapsed="false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</row>
    <row r="401" customFormat="false" ht="15.75" hidden="false" customHeight="true" outlineLevel="0" collapsed="false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</row>
    <row r="402" customFormat="false" ht="15.75" hidden="false" customHeight="true" outlineLevel="0" collapsed="false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</row>
    <row r="403" customFormat="false" ht="15.75" hidden="false" customHeight="true" outlineLevel="0" collapsed="false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</row>
    <row r="404" customFormat="false" ht="15.75" hidden="false" customHeight="true" outlineLevel="0" collapsed="false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</row>
    <row r="405" customFormat="false" ht="15.75" hidden="false" customHeight="true" outlineLevel="0" collapsed="false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</row>
    <row r="406" customFormat="false" ht="15.75" hidden="false" customHeight="true" outlineLevel="0" collapsed="false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</row>
    <row r="407" customFormat="false" ht="15.75" hidden="false" customHeight="true" outlineLevel="0" collapsed="false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</row>
    <row r="408" customFormat="false" ht="15.75" hidden="false" customHeight="true" outlineLevel="0" collapsed="false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</row>
    <row r="409" customFormat="false" ht="15.75" hidden="false" customHeight="true" outlineLevel="0" collapsed="false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</row>
    <row r="410" customFormat="false" ht="15.75" hidden="false" customHeight="true" outlineLevel="0" collapsed="false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</row>
    <row r="411" customFormat="false" ht="15.75" hidden="false" customHeight="true" outlineLevel="0" collapsed="false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</row>
    <row r="412" customFormat="false" ht="15.75" hidden="false" customHeight="true" outlineLevel="0" collapsed="false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</row>
    <row r="413" customFormat="false" ht="15.75" hidden="false" customHeight="true" outlineLevel="0" collapsed="false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</row>
    <row r="414" customFormat="false" ht="15.75" hidden="false" customHeight="true" outlineLevel="0" collapsed="false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</row>
    <row r="415" customFormat="false" ht="15.75" hidden="false" customHeight="true" outlineLevel="0" collapsed="false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</row>
    <row r="416" customFormat="false" ht="15.75" hidden="false" customHeight="true" outlineLevel="0" collapsed="false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</row>
    <row r="417" customFormat="false" ht="15.75" hidden="false" customHeight="true" outlineLevel="0" collapsed="false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</row>
    <row r="418" customFormat="false" ht="15.75" hidden="false" customHeight="true" outlineLevel="0" collapsed="false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</row>
    <row r="419" customFormat="false" ht="15.75" hidden="false" customHeight="true" outlineLevel="0" collapsed="false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</row>
    <row r="420" customFormat="false" ht="15.75" hidden="false" customHeight="true" outlineLevel="0" collapsed="false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</row>
    <row r="421" customFormat="false" ht="15.75" hidden="false" customHeight="true" outlineLevel="0" collapsed="false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</row>
    <row r="422" customFormat="false" ht="15.75" hidden="false" customHeight="true" outlineLevel="0" collapsed="false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</row>
    <row r="423" customFormat="false" ht="15.75" hidden="false" customHeight="true" outlineLevel="0" collapsed="false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</row>
    <row r="424" customFormat="false" ht="15.75" hidden="false" customHeight="true" outlineLevel="0" collapsed="false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</row>
    <row r="425" customFormat="false" ht="15.75" hidden="false" customHeight="true" outlineLevel="0" collapsed="false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</row>
    <row r="426" customFormat="false" ht="15.75" hidden="false" customHeight="true" outlineLevel="0" collapsed="false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</row>
    <row r="427" customFormat="false" ht="15.75" hidden="false" customHeight="true" outlineLevel="0" collapsed="false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</row>
    <row r="428" customFormat="false" ht="15.75" hidden="false" customHeight="true" outlineLevel="0" collapsed="false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</row>
    <row r="429" customFormat="false" ht="15.75" hidden="false" customHeight="true" outlineLevel="0" collapsed="false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</row>
    <row r="430" customFormat="false" ht="15.75" hidden="false" customHeight="true" outlineLevel="0" collapsed="false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</row>
    <row r="431" customFormat="false" ht="15.75" hidden="false" customHeight="true" outlineLevel="0" collapsed="false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</row>
    <row r="432" customFormat="false" ht="15.75" hidden="false" customHeight="true" outlineLevel="0" collapsed="false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</row>
    <row r="433" customFormat="false" ht="15.75" hidden="false" customHeight="true" outlineLevel="0" collapsed="false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</row>
    <row r="434" customFormat="false" ht="15.75" hidden="false" customHeight="true" outlineLevel="0" collapsed="false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</row>
    <row r="435" customFormat="false" ht="15.75" hidden="false" customHeight="true" outlineLevel="0" collapsed="false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</row>
    <row r="436" customFormat="false" ht="15.75" hidden="false" customHeight="true" outlineLevel="0" collapsed="false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</row>
    <row r="437" customFormat="false" ht="15.75" hidden="false" customHeight="true" outlineLevel="0" collapsed="false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</row>
    <row r="438" customFormat="false" ht="15.75" hidden="false" customHeight="true" outlineLevel="0" collapsed="false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</row>
    <row r="439" customFormat="false" ht="15.75" hidden="false" customHeight="true" outlineLevel="0" collapsed="false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</row>
    <row r="440" customFormat="false" ht="15.75" hidden="false" customHeight="true" outlineLevel="0" collapsed="false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</row>
    <row r="441" customFormat="false" ht="15.75" hidden="false" customHeight="true" outlineLevel="0" collapsed="false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</row>
    <row r="442" customFormat="false" ht="15.75" hidden="false" customHeight="true" outlineLevel="0" collapsed="false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</row>
    <row r="443" customFormat="false" ht="15.75" hidden="false" customHeight="true" outlineLevel="0" collapsed="false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</row>
    <row r="444" customFormat="false" ht="15.75" hidden="false" customHeight="true" outlineLevel="0" collapsed="false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</row>
    <row r="445" customFormat="false" ht="15.75" hidden="false" customHeight="true" outlineLevel="0" collapsed="false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</row>
    <row r="446" customFormat="false" ht="15.75" hidden="false" customHeight="true" outlineLevel="0" collapsed="false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</row>
    <row r="447" customFormat="false" ht="15.75" hidden="false" customHeight="true" outlineLevel="0" collapsed="false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</row>
    <row r="448" customFormat="false" ht="15.75" hidden="false" customHeight="true" outlineLevel="0" collapsed="false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</row>
    <row r="449" customFormat="false" ht="15.75" hidden="false" customHeight="true" outlineLevel="0" collapsed="false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</row>
    <row r="450" customFormat="false" ht="15.75" hidden="false" customHeight="true" outlineLevel="0" collapsed="false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</row>
    <row r="451" customFormat="false" ht="15.75" hidden="false" customHeight="true" outlineLevel="0" collapsed="false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</row>
    <row r="452" customFormat="false" ht="15.75" hidden="false" customHeight="true" outlineLevel="0" collapsed="false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</row>
    <row r="453" customFormat="false" ht="15.75" hidden="false" customHeight="true" outlineLevel="0" collapsed="false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</row>
    <row r="454" customFormat="false" ht="15.75" hidden="false" customHeight="true" outlineLevel="0" collapsed="false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</row>
    <row r="455" customFormat="false" ht="15.75" hidden="false" customHeight="true" outlineLevel="0" collapsed="false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</row>
    <row r="456" customFormat="false" ht="15.75" hidden="false" customHeight="true" outlineLevel="0" collapsed="false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</row>
    <row r="457" customFormat="false" ht="15.75" hidden="false" customHeight="true" outlineLevel="0" collapsed="false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</row>
    <row r="458" customFormat="false" ht="15.75" hidden="false" customHeight="true" outlineLevel="0" collapsed="false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</row>
    <row r="459" customFormat="false" ht="15.75" hidden="false" customHeight="true" outlineLevel="0" collapsed="false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</row>
    <row r="460" customFormat="false" ht="15.75" hidden="false" customHeight="true" outlineLevel="0" collapsed="false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</row>
    <row r="461" customFormat="false" ht="15.75" hidden="false" customHeight="true" outlineLevel="0" collapsed="false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</row>
    <row r="462" customFormat="false" ht="15.75" hidden="false" customHeight="true" outlineLevel="0" collapsed="false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</row>
    <row r="463" customFormat="false" ht="15.75" hidden="false" customHeight="true" outlineLevel="0" collapsed="false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</row>
    <row r="464" customFormat="false" ht="15.75" hidden="false" customHeight="true" outlineLevel="0" collapsed="false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</row>
    <row r="465" customFormat="false" ht="15.75" hidden="false" customHeight="true" outlineLevel="0" collapsed="false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</row>
    <row r="466" customFormat="false" ht="15.75" hidden="false" customHeight="true" outlineLevel="0" collapsed="false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</row>
    <row r="467" customFormat="false" ht="15.75" hidden="false" customHeight="true" outlineLevel="0" collapsed="false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</row>
    <row r="468" customFormat="false" ht="15.75" hidden="false" customHeight="true" outlineLevel="0" collapsed="false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</row>
    <row r="469" customFormat="false" ht="15.75" hidden="false" customHeight="true" outlineLevel="0" collapsed="false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</row>
    <row r="470" customFormat="false" ht="15.75" hidden="false" customHeight="true" outlineLevel="0" collapsed="false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</row>
    <row r="471" customFormat="false" ht="15.75" hidden="false" customHeight="true" outlineLevel="0" collapsed="false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</row>
    <row r="472" customFormat="false" ht="15.75" hidden="false" customHeight="true" outlineLevel="0" collapsed="false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</row>
    <row r="473" customFormat="false" ht="15.75" hidden="false" customHeight="true" outlineLevel="0" collapsed="false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</row>
    <row r="474" customFormat="false" ht="15.75" hidden="false" customHeight="true" outlineLevel="0" collapsed="false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</row>
    <row r="475" customFormat="false" ht="15.75" hidden="false" customHeight="true" outlineLevel="0" collapsed="false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</row>
    <row r="476" customFormat="false" ht="15.75" hidden="false" customHeight="true" outlineLevel="0" collapsed="false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</row>
    <row r="477" customFormat="false" ht="15.75" hidden="false" customHeight="true" outlineLevel="0" collapsed="false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</row>
    <row r="478" customFormat="false" ht="15.75" hidden="false" customHeight="true" outlineLevel="0" collapsed="false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</row>
    <row r="479" customFormat="false" ht="15.75" hidden="false" customHeight="true" outlineLevel="0" collapsed="false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</row>
    <row r="480" customFormat="false" ht="15.75" hidden="false" customHeight="true" outlineLevel="0" collapsed="false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</row>
    <row r="481" customFormat="false" ht="15.75" hidden="false" customHeight="true" outlineLevel="0" collapsed="false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</row>
    <row r="482" customFormat="false" ht="15.75" hidden="false" customHeight="true" outlineLevel="0" collapsed="false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</row>
    <row r="483" customFormat="false" ht="15.75" hidden="false" customHeight="true" outlineLevel="0" collapsed="false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</row>
    <row r="484" customFormat="false" ht="15.75" hidden="false" customHeight="true" outlineLevel="0" collapsed="false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</row>
    <row r="485" customFormat="false" ht="15.75" hidden="false" customHeight="true" outlineLevel="0" collapsed="false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</row>
    <row r="486" customFormat="false" ht="15.75" hidden="false" customHeight="true" outlineLevel="0" collapsed="false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</row>
    <row r="487" customFormat="false" ht="15.75" hidden="false" customHeight="true" outlineLevel="0" collapsed="false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</row>
    <row r="488" customFormat="false" ht="15.75" hidden="false" customHeight="true" outlineLevel="0" collapsed="false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</row>
    <row r="489" customFormat="false" ht="15.75" hidden="false" customHeight="true" outlineLevel="0" collapsed="false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</row>
    <row r="490" customFormat="false" ht="15.75" hidden="false" customHeight="true" outlineLevel="0" collapsed="false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</row>
    <row r="491" customFormat="false" ht="15.75" hidden="false" customHeight="true" outlineLevel="0" collapsed="false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</row>
    <row r="492" customFormat="false" ht="15.75" hidden="false" customHeight="true" outlineLevel="0" collapsed="false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</row>
    <row r="493" customFormat="false" ht="15.75" hidden="false" customHeight="true" outlineLevel="0" collapsed="false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</row>
    <row r="494" customFormat="false" ht="15.75" hidden="false" customHeight="true" outlineLevel="0" collapsed="false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</row>
    <row r="495" customFormat="false" ht="15.75" hidden="false" customHeight="true" outlineLevel="0" collapsed="false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</row>
    <row r="496" customFormat="false" ht="15.75" hidden="false" customHeight="true" outlineLevel="0" collapsed="false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</row>
    <row r="497" customFormat="false" ht="15.75" hidden="false" customHeight="true" outlineLevel="0" collapsed="false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</row>
    <row r="498" customFormat="false" ht="15.75" hidden="false" customHeight="true" outlineLevel="0" collapsed="false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</row>
    <row r="499" customFormat="false" ht="15.75" hidden="false" customHeight="true" outlineLevel="0" collapsed="false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</row>
    <row r="500" customFormat="false" ht="15.75" hidden="false" customHeight="true" outlineLevel="0" collapsed="false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</row>
    <row r="501" customFormat="false" ht="15.75" hidden="false" customHeight="true" outlineLevel="0" collapsed="false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</row>
    <row r="502" customFormat="false" ht="15.75" hidden="false" customHeight="true" outlineLevel="0" collapsed="false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</row>
    <row r="503" customFormat="false" ht="15.75" hidden="false" customHeight="true" outlineLevel="0" collapsed="false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</row>
    <row r="504" customFormat="false" ht="15.75" hidden="false" customHeight="true" outlineLevel="0" collapsed="false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</row>
    <row r="505" customFormat="false" ht="15.75" hidden="false" customHeight="true" outlineLevel="0" collapsed="false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</row>
    <row r="506" customFormat="false" ht="15.75" hidden="false" customHeight="true" outlineLevel="0" collapsed="false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</row>
    <row r="507" customFormat="false" ht="15.75" hidden="false" customHeight="true" outlineLevel="0" collapsed="false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</row>
    <row r="508" customFormat="false" ht="15.75" hidden="false" customHeight="true" outlineLevel="0" collapsed="false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</row>
    <row r="509" customFormat="false" ht="15.75" hidden="false" customHeight="true" outlineLevel="0" collapsed="false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</row>
    <row r="510" customFormat="false" ht="15.75" hidden="false" customHeight="true" outlineLevel="0" collapsed="false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</row>
    <row r="511" customFormat="false" ht="15.75" hidden="false" customHeight="true" outlineLevel="0" collapsed="false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</row>
    <row r="512" customFormat="false" ht="15.75" hidden="false" customHeight="true" outlineLevel="0" collapsed="false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</row>
    <row r="513" customFormat="false" ht="15.75" hidden="false" customHeight="true" outlineLevel="0" collapsed="false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</row>
    <row r="514" customFormat="false" ht="15.75" hidden="false" customHeight="true" outlineLevel="0" collapsed="false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</row>
    <row r="515" customFormat="false" ht="15.75" hidden="false" customHeight="true" outlineLevel="0" collapsed="false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</row>
    <row r="516" customFormat="false" ht="15.75" hidden="false" customHeight="true" outlineLevel="0" collapsed="false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</row>
    <row r="517" customFormat="false" ht="15.75" hidden="false" customHeight="true" outlineLevel="0" collapsed="false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</row>
    <row r="518" customFormat="false" ht="15.75" hidden="false" customHeight="true" outlineLevel="0" collapsed="false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</row>
    <row r="519" customFormat="false" ht="15.75" hidden="false" customHeight="true" outlineLevel="0" collapsed="false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</row>
    <row r="520" customFormat="false" ht="15.75" hidden="false" customHeight="true" outlineLevel="0" collapsed="false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</row>
    <row r="521" customFormat="false" ht="15.75" hidden="false" customHeight="true" outlineLevel="0" collapsed="false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</row>
    <row r="522" customFormat="false" ht="15.75" hidden="false" customHeight="true" outlineLevel="0" collapsed="false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</row>
    <row r="523" customFormat="false" ht="15.75" hidden="false" customHeight="true" outlineLevel="0" collapsed="false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</row>
    <row r="524" customFormat="false" ht="15.75" hidden="false" customHeight="true" outlineLevel="0" collapsed="false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</row>
    <row r="525" customFormat="false" ht="15.75" hidden="false" customHeight="true" outlineLevel="0" collapsed="false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</row>
    <row r="526" customFormat="false" ht="15.75" hidden="false" customHeight="true" outlineLevel="0" collapsed="false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</row>
    <row r="527" customFormat="false" ht="15.75" hidden="false" customHeight="true" outlineLevel="0" collapsed="false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</row>
    <row r="528" customFormat="false" ht="15.75" hidden="false" customHeight="true" outlineLevel="0" collapsed="false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</row>
    <row r="529" customFormat="false" ht="15.75" hidden="false" customHeight="true" outlineLevel="0" collapsed="false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</row>
    <row r="530" customFormat="false" ht="15.75" hidden="false" customHeight="true" outlineLevel="0" collapsed="false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</row>
    <row r="531" customFormat="false" ht="15.75" hidden="false" customHeight="true" outlineLevel="0" collapsed="false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</row>
    <row r="532" customFormat="false" ht="15.75" hidden="false" customHeight="true" outlineLevel="0" collapsed="false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</row>
    <row r="533" customFormat="false" ht="15.75" hidden="false" customHeight="true" outlineLevel="0" collapsed="false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</row>
    <row r="534" customFormat="false" ht="15.75" hidden="false" customHeight="true" outlineLevel="0" collapsed="false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</row>
    <row r="535" customFormat="false" ht="15.75" hidden="false" customHeight="true" outlineLevel="0" collapsed="false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</row>
    <row r="536" customFormat="false" ht="15.75" hidden="false" customHeight="true" outlineLevel="0" collapsed="false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</row>
    <row r="537" customFormat="false" ht="15.75" hidden="false" customHeight="true" outlineLevel="0" collapsed="false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</row>
    <row r="538" customFormat="false" ht="15.75" hidden="false" customHeight="true" outlineLevel="0" collapsed="false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</row>
    <row r="539" customFormat="false" ht="15.75" hidden="false" customHeight="true" outlineLevel="0" collapsed="false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</row>
    <row r="540" customFormat="false" ht="15.75" hidden="false" customHeight="true" outlineLevel="0" collapsed="false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</row>
    <row r="541" customFormat="false" ht="15.75" hidden="false" customHeight="true" outlineLevel="0" collapsed="false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</row>
    <row r="542" customFormat="false" ht="15.75" hidden="false" customHeight="true" outlineLevel="0" collapsed="false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</row>
    <row r="543" customFormat="false" ht="15.75" hidden="false" customHeight="true" outlineLevel="0" collapsed="false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</row>
    <row r="544" customFormat="false" ht="15.75" hidden="false" customHeight="true" outlineLevel="0" collapsed="false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</row>
    <row r="545" customFormat="false" ht="15.75" hidden="false" customHeight="true" outlineLevel="0" collapsed="false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</row>
    <row r="546" customFormat="false" ht="15.75" hidden="false" customHeight="true" outlineLevel="0" collapsed="false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</row>
    <row r="547" customFormat="false" ht="15.75" hidden="false" customHeight="true" outlineLevel="0" collapsed="false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</row>
    <row r="548" customFormat="false" ht="15.75" hidden="false" customHeight="true" outlineLevel="0" collapsed="false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</row>
    <row r="549" customFormat="false" ht="15.75" hidden="false" customHeight="true" outlineLevel="0" collapsed="false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</row>
    <row r="550" customFormat="false" ht="15.75" hidden="false" customHeight="true" outlineLevel="0" collapsed="false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</row>
    <row r="551" customFormat="false" ht="15.75" hidden="false" customHeight="true" outlineLevel="0" collapsed="false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</row>
    <row r="552" customFormat="false" ht="15.75" hidden="false" customHeight="true" outlineLevel="0" collapsed="false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</row>
    <row r="553" customFormat="false" ht="15.75" hidden="false" customHeight="true" outlineLevel="0" collapsed="false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</row>
    <row r="554" customFormat="false" ht="15.75" hidden="false" customHeight="true" outlineLevel="0" collapsed="false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</row>
    <row r="555" customFormat="false" ht="15.75" hidden="false" customHeight="true" outlineLevel="0" collapsed="false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</row>
    <row r="556" customFormat="false" ht="15.75" hidden="false" customHeight="true" outlineLevel="0" collapsed="false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</row>
    <row r="557" customFormat="false" ht="15.75" hidden="false" customHeight="true" outlineLevel="0" collapsed="false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</row>
    <row r="558" customFormat="false" ht="15.75" hidden="false" customHeight="true" outlineLevel="0" collapsed="false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</row>
    <row r="559" customFormat="false" ht="15.75" hidden="false" customHeight="true" outlineLevel="0" collapsed="false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</row>
    <row r="560" customFormat="false" ht="15.75" hidden="false" customHeight="true" outlineLevel="0" collapsed="false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</row>
    <row r="561" customFormat="false" ht="15.75" hidden="false" customHeight="true" outlineLevel="0" collapsed="false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</row>
    <row r="562" customFormat="false" ht="15.75" hidden="false" customHeight="true" outlineLevel="0" collapsed="false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</row>
    <row r="563" customFormat="false" ht="15.75" hidden="false" customHeight="true" outlineLevel="0" collapsed="false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</row>
    <row r="564" customFormat="false" ht="15.75" hidden="false" customHeight="true" outlineLevel="0" collapsed="false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</row>
    <row r="565" customFormat="false" ht="15.75" hidden="false" customHeight="true" outlineLevel="0" collapsed="false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</row>
    <row r="566" customFormat="false" ht="15.75" hidden="false" customHeight="true" outlineLevel="0" collapsed="false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</row>
    <row r="567" customFormat="false" ht="15.75" hidden="false" customHeight="true" outlineLevel="0" collapsed="false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</row>
    <row r="568" customFormat="false" ht="15.75" hidden="false" customHeight="true" outlineLevel="0" collapsed="false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</row>
    <row r="569" customFormat="false" ht="15.75" hidden="false" customHeight="true" outlineLevel="0" collapsed="false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</row>
    <row r="570" customFormat="false" ht="15.75" hidden="false" customHeight="true" outlineLevel="0" collapsed="false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</row>
    <row r="571" customFormat="false" ht="15.75" hidden="false" customHeight="true" outlineLevel="0" collapsed="false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</row>
    <row r="572" customFormat="false" ht="15.75" hidden="false" customHeight="true" outlineLevel="0" collapsed="false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</row>
    <row r="573" customFormat="false" ht="15.75" hidden="false" customHeight="true" outlineLevel="0" collapsed="false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</row>
    <row r="574" customFormat="false" ht="15.75" hidden="false" customHeight="true" outlineLevel="0" collapsed="false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</row>
    <row r="575" customFormat="false" ht="15.75" hidden="false" customHeight="true" outlineLevel="0" collapsed="false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</row>
    <row r="576" customFormat="false" ht="15.75" hidden="false" customHeight="true" outlineLevel="0" collapsed="false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</row>
    <row r="577" customFormat="false" ht="15.75" hidden="false" customHeight="true" outlineLevel="0" collapsed="false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</row>
    <row r="578" customFormat="false" ht="15.75" hidden="false" customHeight="true" outlineLevel="0" collapsed="false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</row>
    <row r="579" customFormat="false" ht="15.75" hidden="false" customHeight="true" outlineLevel="0" collapsed="false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</row>
    <row r="580" customFormat="false" ht="15.75" hidden="false" customHeight="true" outlineLevel="0" collapsed="false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</row>
    <row r="581" customFormat="false" ht="15.75" hidden="false" customHeight="true" outlineLevel="0" collapsed="false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</row>
    <row r="582" customFormat="false" ht="15.75" hidden="false" customHeight="true" outlineLevel="0" collapsed="false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</row>
    <row r="583" customFormat="false" ht="15.75" hidden="false" customHeight="true" outlineLevel="0" collapsed="false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</row>
    <row r="584" customFormat="false" ht="15.75" hidden="false" customHeight="true" outlineLevel="0" collapsed="false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</row>
    <row r="585" customFormat="false" ht="15.75" hidden="false" customHeight="true" outlineLevel="0" collapsed="false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</row>
    <row r="586" customFormat="false" ht="15.75" hidden="false" customHeight="true" outlineLevel="0" collapsed="false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</row>
    <row r="587" customFormat="false" ht="15.75" hidden="false" customHeight="true" outlineLevel="0" collapsed="false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</row>
    <row r="588" customFormat="false" ht="15.75" hidden="false" customHeight="true" outlineLevel="0" collapsed="false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</row>
    <row r="589" customFormat="false" ht="15.75" hidden="false" customHeight="true" outlineLevel="0" collapsed="false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</row>
    <row r="590" customFormat="false" ht="15.75" hidden="false" customHeight="true" outlineLevel="0" collapsed="false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</row>
    <row r="591" customFormat="false" ht="15.75" hidden="false" customHeight="true" outlineLevel="0" collapsed="false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</row>
    <row r="592" customFormat="false" ht="15.75" hidden="false" customHeight="true" outlineLevel="0" collapsed="false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</row>
    <row r="593" customFormat="false" ht="15.75" hidden="false" customHeight="true" outlineLevel="0" collapsed="false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</row>
    <row r="594" customFormat="false" ht="15.75" hidden="false" customHeight="true" outlineLevel="0" collapsed="false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</row>
    <row r="595" customFormat="false" ht="15.75" hidden="false" customHeight="true" outlineLevel="0" collapsed="false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</row>
    <row r="596" customFormat="false" ht="15.75" hidden="false" customHeight="true" outlineLevel="0" collapsed="false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</row>
    <row r="597" customFormat="false" ht="15.75" hidden="false" customHeight="true" outlineLevel="0" collapsed="false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</row>
    <row r="598" customFormat="false" ht="15.75" hidden="false" customHeight="true" outlineLevel="0" collapsed="false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</row>
    <row r="599" customFormat="false" ht="15.75" hidden="false" customHeight="true" outlineLevel="0" collapsed="false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</row>
    <row r="600" customFormat="false" ht="15.75" hidden="false" customHeight="true" outlineLevel="0" collapsed="false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</row>
    <row r="601" customFormat="false" ht="15.75" hidden="false" customHeight="true" outlineLevel="0" collapsed="false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</row>
    <row r="602" customFormat="false" ht="15.75" hidden="false" customHeight="true" outlineLevel="0" collapsed="false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</row>
    <row r="603" customFormat="false" ht="15.75" hidden="false" customHeight="true" outlineLevel="0" collapsed="false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</row>
    <row r="604" customFormat="false" ht="15.75" hidden="false" customHeight="true" outlineLevel="0" collapsed="false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</row>
    <row r="605" customFormat="false" ht="15.75" hidden="false" customHeight="true" outlineLevel="0" collapsed="false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</row>
    <row r="606" customFormat="false" ht="15.75" hidden="false" customHeight="true" outlineLevel="0" collapsed="false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</row>
    <row r="607" customFormat="false" ht="15.75" hidden="false" customHeight="true" outlineLevel="0" collapsed="false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</row>
    <row r="608" customFormat="false" ht="15.75" hidden="false" customHeight="true" outlineLevel="0" collapsed="false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</row>
    <row r="609" customFormat="false" ht="15.75" hidden="false" customHeight="true" outlineLevel="0" collapsed="false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</row>
    <row r="610" customFormat="false" ht="15.75" hidden="false" customHeight="true" outlineLevel="0" collapsed="false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</row>
    <row r="611" customFormat="false" ht="15.75" hidden="false" customHeight="true" outlineLevel="0" collapsed="false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</row>
    <row r="612" customFormat="false" ht="15.75" hidden="false" customHeight="true" outlineLevel="0" collapsed="false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</row>
    <row r="613" customFormat="false" ht="15.75" hidden="false" customHeight="true" outlineLevel="0" collapsed="false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</row>
    <row r="614" customFormat="false" ht="15.75" hidden="false" customHeight="true" outlineLevel="0" collapsed="false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</row>
    <row r="615" customFormat="false" ht="15.75" hidden="false" customHeight="true" outlineLevel="0" collapsed="false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</row>
    <row r="616" customFormat="false" ht="15.75" hidden="false" customHeight="true" outlineLevel="0" collapsed="false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</row>
    <row r="617" customFormat="false" ht="15.75" hidden="false" customHeight="true" outlineLevel="0" collapsed="false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</row>
    <row r="618" customFormat="false" ht="15.75" hidden="false" customHeight="true" outlineLevel="0" collapsed="false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</row>
    <row r="619" customFormat="false" ht="15.75" hidden="false" customHeight="true" outlineLevel="0" collapsed="false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</row>
    <row r="620" customFormat="false" ht="15.75" hidden="false" customHeight="true" outlineLevel="0" collapsed="false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</row>
    <row r="621" customFormat="false" ht="15.75" hidden="false" customHeight="true" outlineLevel="0" collapsed="false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</row>
    <row r="622" customFormat="false" ht="15.75" hidden="false" customHeight="true" outlineLevel="0" collapsed="false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</row>
    <row r="623" customFormat="false" ht="15.75" hidden="false" customHeight="true" outlineLevel="0" collapsed="false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</row>
    <row r="624" customFormat="false" ht="15.75" hidden="false" customHeight="true" outlineLevel="0" collapsed="false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</row>
    <row r="625" customFormat="false" ht="15.75" hidden="false" customHeight="true" outlineLevel="0" collapsed="false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</row>
    <row r="626" customFormat="false" ht="15.75" hidden="false" customHeight="true" outlineLevel="0" collapsed="false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</row>
    <row r="627" customFormat="false" ht="15.75" hidden="false" customHeight="true" outlineLevel="0" collapsed="false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</row>
    <row r="628" customFormat="false" ht="15.75" hidden="false" customHeight="true" outlineLevel="0" collapsed="false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</row>
    <row r="629" customFormat="false" ht="15.75" hidden="false" customHeight="true" outlineLevel="0" collapsed="false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</row>
    <row r="630" customFormat="false" ht="15.75" hidden="false" customHeight="true" outlineLevel="0" collapsed="false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</row>
    <row r="631" customFormat="false" ht="15.75" hidden="false" customHeight="true" outlineLevel="0" collapsed="false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</row>
    <row r="632" customFormat="false" ht="15.75" hidden="false" customHeight="true" outlineLevel="0" collapsed="false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</row>
    <row r="633" customFormat="false" ht="15.75" hidden="false" customHeight="true" outlineLevel="0" collapsed="false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</row>
    <row r="634" customFormat="false" ht="15.75" hidden="false" customHeight="true" outlineLevel="0" collapsed="false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</row>
    <row r="635" customFormat="false" ht="15.75" hidden="false" customHeight="true" outlineLevel="0" collapsed="false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</row>
    <row r="636" customFormat="false" ht="15.75" hidden="false" customHeight="true" outlineLevel="0" collapsed="false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</row>
    <row r="637" customFormat="false" ht="15.75" hidden="false" customHeight="true" outlineLevel="0" collapsed="false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</row>
    <row r="638" customFormat="false" ht="15.75" hidden="false" customHeight="true" outlineLevel="0" collapsed="false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</row>
    <row r="639" customFormat="false" ht="15.75" hidden="false" customHeight="true" outlineLevel="0" collapsed="false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</row>
    <row r="640" customFormat="false" ht="15.75" hidden="false" customHeight="true" outlineLevel="0" collapsed="false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</row>
    <row r="641" customFormat="false" ht="15.75" hidden="false" customHeight="true" outlineLevel="0" collapsed="false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</row>
    <row r="642" customFormat="false" ht="15.75" hidden="false" customHeight="true" outlineLevel="0" collapsed="false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</row>
    <row r="643" customFormat="false" ht="15.75" hidden="false" customHeight="true" outlineLevel="0" collapsed="false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</row>
    <row r="644" customFormat="false" ht="15.75" hidden="false" customHeight="true" outlineLevel="0" collapsed="false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</row>
    <row r="645" customFormat="false" ht="15.75" hidden="false" customHeight="true" outlineLevel="0" collapsed="false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</row>
    <row r="646" customFormat="false" ht="15.75" hidden="false" customHeight="true" outlineLevel="0" collapsed="false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</row>
    <row r="647" customFormat="false" ht="15.75" hidden="false" customHeight="true" outlineLevel="0" collapsed="false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</row>
    <row r="648" customFormat="false" ht="15.75" hidden="false" customHeight="true" outlineLevel="0" collapsed="false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</row>
    <row r="649" customFormat="false" ht="15.75" hidden="false" customHeight="true" outlineLevel="0" collapsed="false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</row>
    <row r="650" customFormat="false" ht="15.75" hidden="false" customHeight="true" outlineLevel="0" collapsed="false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</row>
    <row r="651" customFormat="false" ht="15.75" hidden="false" customHeight="true" outlineLevel="0" collapsed="false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</row>
    <row r="652" customFormat="false" ht="15.75" hidden="false" customHeight="true" outlineLevel="0" collapsed="false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</row>
    <row r="653" customFormat="false" ht="15.75" hidden="false" customHeight="true" outlineLevel="0" collapsed="false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</row>
    <row r="654" customFormat="false" ht="15.75" hidden="false" customHeight="true" outlineLevel="0" collapsed="false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</row>
    <row r="655" customFormat="false" ht="15.75" hidden="false" customHeight="true" outlineLevel="0" collapsed="false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</row>
    <row r="656" customFormat="false" ht="15.75" hidden="false" customHeight="true" outlineLevel="0" collapsed="false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</row>
    <row r="657" customFormat="false" ht="15.75" hidden="false" customHeight="true" outlineLevel="0" collapsed="false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</row>
    <row r="658" customFormat="false" ht="15.75" hidden="false" customHeight="true" outlineLevel="0" collapsed="false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</row>
    <row r="659" customFormat="false" ht="15.75" hidden="false" customHeight="true" outlineLevel="0" collapsed="false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</row>
    <row r="660" customFormat="false" ht="15.75" hidden="false" customHeight="true" outlineLevel="0" collapsed="false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</row>
    <row r="661" customFormat="false" ht="15.75" hidden="false" customHeight="true" outlineLevel="0" collapsed="false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</row>
    <row r="662" customFormat="false" ht="15.75" hidden="false" customHeight="true" outlineLevel="0" collapsed="false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</row>
    <row r="663" customFormat="false" ht="15.75" hidden="false" customHeight="true" outlineLevel="0" collapsed="false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</row>
    <row r="664" customFormat="false" ht="15.75" hidden="false" customHeight="true" outlineLevel="0" collapsed="false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</row>
    <row r="665" customFormat="false" ht="15.75" hidden="false" customHeight="true" outlineLevel="0" collapsed="false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</row>
    <row r="666" customFormat="false" ht="15.75" hidden="false" customHeight="true" outlineLevel="0" collapsed="false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</row>
    <row r="667" customFormat="false" ht="15.75" hidden="false" customHeight="true" outlineLevel="0" collapsed="false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</row>
    <row r="668" customFormat="false" ht="15.75" hidden="false" customHeight="true" outlineLevel="0" collapsed="false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</row>
    <row r="669" customFormat="false" ht="15.75" hidden="false" customHeight="true" outlineLevel="0" collapsed="false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</row>
    <row r="670" customFormat="false" ht="15.75" hidden="false" customHeight="true" outlineLevel="0" collapsed="false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</row>
    <row r="671" customFormat="false" ht="15.75" hidden="false" customHeight="true" outlineLevel="0" collapsed="false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</row>
    <row r="672" customFormat="false" ht="15.75" hidden="false" customHeight="true" outlineLevel="0" collapsed="false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</row>
    <row r="673" customFormat="false" ht="15.75" hidden="false" customHeight="true" outlineLevel="0" collapsed="false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</row>
    <row r="674" customFormat="false" ht="15.75" hidden="false" customHeight="true" outlineLevel="0" collapsed="false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</row>
    <row r="675" customFormat="false" ht="15.75" hidden="false" customHeight="true" outlineLevel="0" collapsed="false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</row>
    <row r="676" customFormat="false" ht="15.75" hidden="false" customHeight="true" outlineLevel="0" collapsed="false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</row>
    <row r="677" customFormat="false" ht="15.75" hidden="false" customHeight="true" outlineLevel="0" collapsed="false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</row>
    <row r="678" customFormat="false" ht="15.75" hidden="false" customHeight="true" outlineLevel="0" collapsed="false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</row>
    <row r="679" customFormat="false" ht="15.75" hidden="false" customHeight="true" outlineLevel="0" collapsed="false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</row>
    <row r="680" customFormat="false" ht="15.75" hidden="false" customHeight="true" outlineLevel="0" collapsed="false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</row>
    <row r="681" customFormat="false" ht="15.75" hidden="false" customHeight="true" outlineLevel="0" collapsed="false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</row>
    <row r="682" customFormat="false" ht="15.75" hidden="false" customHeight="true" outlineLevel="0" collapsed="false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</row>
    <row r="683" customFormat="false" ht="15.75" hidden="false" customHeight="true" outlineLevel="0" collapsed="false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</row>
    <row r="684" customFormat="false" ht="15.75" hidden="false" customHeight="true" outlineLevel="0" collapsed="false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</row>
    <row r="685" customFormat="false" ht="15.75" hidden="false" customHeight="true" outlineLevel="0" collapsed="false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</row>
    <row r="686" customFormat="false" ht="15.75" hidden="false" customHeight="true" outlineLevel="0" collapsed="false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</row>
    <row r="687" customFormat="false" ht="15.75" hidden="false" customHeight="true" outlineLevel="0" collapsed="false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</row>
    <row r="688" customFormat="false" ht="15.75" hidden="false" customHeight="true" outlineLevel="0" collapsed="false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</row>
    <row r="689" customFormat="false" ht="15.75" hidden="false" customHeight="true" outlineLevel="0" collapsed="false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</row>
    <row r="690" customFormat="false" ht="15.75" hidden="false" customHeight="true" outlineLevel="0" collapsed="false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</row>
    <row r="691" customFormat="false" ht="15.75" hidden="false" customHeight="true" outlineLevel="0" collapsed="false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</row>
    <row r="692" customFormat="false" ht="15.75" hidden="false" customHeight="true" outlineLevel="0" collapsed="false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</row>
    <row r="693" customFormat="false" ht="15.75" hidden="false" customHeight="true" outlineLevel="0" collapsed="false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</row>
    <row r="694" customFormat="false" ht="15.75" hidden="false" customHeight="true" outlineLevel="0" collapsed="false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</row>
    <row r="695" customFormat="false" ht="15.75" hidden="false" customHeight="true" outlineLevel="0" collapsed="false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</row>
    <row r="696" customFormat="false" ht="15.75" hidden="false" customHeight="true" outlineLevel="0" collapsed="false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</row>
    <row r="697" customFormat="false" ht="15.75" hidden="false" customHeight="true" outlineLevel="0" collapsed="false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</row>
    <row r="698" customFormat="false" ht="15.75" hidden="false" customHeight="true" outlineLevel="0" collapsed="false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</row>
    <row r="699" customFormat="false" ht="15.75" hidden="false" customHeight="true" outlineLevel="0" collapsed="false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</row>
    <row r="700" customFormat="false" ht="15.75" hidden="false" customHeight="true" outlineLevel="0" collapsed="false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</row>
    <row r="701" customFormat="false" ht="15.75" hidden="false" customHeight="true" outlineLevel="0" collapsed="false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</row>
    <row r="702" customFormat="false" ht="15.75" hidden="false" customHeight="true" outlineLevel="0" collapsed="false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</row>
    <row r="703" customFormat="false" ht="15.75" hidden="false" customHeight="true" outlineLevel="0" collapsed="false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</row>
    <row r="704" customFormat="false" ht="15.75" hidden="false" customHeight="true" outlineLevel="0" collapsed="false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</row>
    <row r="705" customFormat="false" ht="15.75" hidden="false" customHeight="true" outlineLevel="0" collapsed="false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</row>
    <row r="706" customFormat="false" ht="15.75" hidden="false" customHeight="true" outlineLevel="0" collapsed="false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</row>
    <row r="707" customFormat="false" ht="15.75" hidden="false" customHeight="true" outlineLevel="0" collapsed="false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</row>
    <row r="708" customFormat="false" ht="15.75" hidden="false" customHeight="true" outlineLevel="0" collapsed="false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</row>
    <row r="709" customFormat="false" ht="15.75" hidden="false" customHeight="true" outlineLevel="0" collapsed="false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</row>
    <row r="710" customFormat="false" ht="15.75" hidden="false" customHeight="true" outlineLevel="0" collapsed="false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</row>
    <row r="711" customFormat="false" ht="15.75" hidden="false" customHeight="true" outlineLevel="0" collapsed="false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</row>
    <row r="712" customFormat="false" ht="15.75" hidden="false" customHeight="true" outlineLevel="0" collapsed="false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</row>
    <row r="713" customFormat="false" ht="15.75" hidden="false" customHeight="true" outlineLevel="0" collapsed="false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</row>
    <row r="714" customFormat="false" ht="15.75" hidden="false" customHeight="true" outlineLevel="0" collapsed="false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</row>
    <row r="715" customFormat="false" ht="15.75" hidden="false" customHeight="true" outlineLevel="0" collapsed="false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</row>
    <row r="716" customFormat="false" ht="15.75" hidden="false" customHeight="true" outlineLevel="0" collapsed="false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</row>
    <row r="717" customFormat="false" ht="15.75" hidden="false" customHeight="true" outlineLevel="0" collapsed="false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</row>
    <row r="718" customFormat="false" ht="15.75" hidden="false" customHeight="true" outlineLevel="0" collapsed="false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</row>
    <row r="719" customFormat="false" ht="15.75" hidden="false" customHeight="true" outlineLevel="0" collapsed="false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</row>
    <row r="720" customFormat="false" ht="15.75" hidden="false" customHeight="true" outlineLevel="0" collapsed="false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</row>
    <row r="721" customFormat="false" ht="15.75" hidden="false" customHeight="true" outlineLevel="0" collapsed="false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</row>
    <row r="722" customFormat="false" ht="15.75" hidden="false" customHeight="true" outlineLevel="0" collapsed="false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</row>
    <row r="723" customFormat="false" ht="15.75" hidden="false" customHeight="true" outlineLevel="0" collapsed="false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</row>
    <row r="724" customFormat="false" ht="15.75" hidden="false" customHeight="true" outlineLevel="0" collapsed="false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</row>
    <row r="725" customFormat="false" ht="15.75" hidden="false" customHeight="true" outlineLevel="0" collapsed="false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</row>
    <row r="726" customFormat="false" ht="15.75" hidden="false" customHeight="true" outlineLevel="0" collapsed="false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</row>
    <row r="727" customFormat="false" ht="15.75" hidden="false" customHeight="true" outlineLevel="0" collapsed="false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</row>
    <row r="728" customFormat="false" ht="15.75" hidden="false" customHeight="true" outlineLevel="0" collapsed="false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</row>
    <row r="729" customFormat="false" ht="15.75" hidden="false" customHeight="true" outlineLevel="0" collapsed="false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</row>
    <row r="730" customFormat="false" ht="15.75" hidden="false" customHeight="true" outlineLevel="0" collapsed="false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</row>
    <row r="731" customFormat="false" ht="15.75" hidden="false" customHeight="true" outlineLevel="0" collapsed="false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</row>
    <row r="732" customFormat="false" ht="15.75" hidden="false" customHeight="true" outlineLevel="0" collapsed="false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</row>
    <row r="733" customFormat="false" ht="15.75" hidden="false" customHeight="true" outlineLevel="0" collapsed="false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</row>
    <row r="734" customFormat="false" ht="15.75" hidden="false" customHeight="true" outlineLevel="0" collapsed="false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</row>
    <row r="735" customFormat="false" ht="15.75" hidden="false" customHeight="true" outlineLevel="0" collapsed="false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</row>
    <row r="736" customFormat="false" ht="15.75" hidden="false" customHeight="true" outlineLevel="0" collapsed="false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</row>
    <row r="737" customFormat="false" ht="15.75" hidden="false" customHeight="true" outlineLevel="0" collapsed="false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</row>
    <row r="738" customFormat="false" ht="15.75" hidden="false" customHeight="true" outlineLevel="0" collapsed="false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</row>
    <row r="739" customFormat="false" ht="15.75" hidden="false" customHeight="true" outlineLevel="0" collapsed="false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</row>
    <row r="740" customFormat="false" ht="15.75" hidden="false" customHeight="true" outlineLevel="0" collapsed="false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</row>
    <row r="741" customFormat="false" ht="15.75" hidden="false" customHeight="true" outlineLevel="0" collapsed="false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</row>
    <row r="742" customFormat="false" ht="15.75" hidden="false" customHeight="true" outlineLevel="0" collapsed="false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</row>
    <row r="743" customFormat="false" ht="15.75" hidden="false" customHeight="true" outlineLevel="0" collapsed="false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</row>
    <row r="744" customFormat="false" ht="15.75" hidden="false" customHeight="true" outlineLevel="0" collapsed="false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</row>
    <row r="745" customFormat="false" ht="15.75" hidden="false" customHeight="true" outlineLevel="0" collapsed="false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</row>
    <row r="746" customFormat="false" ht="15.75" hidden="false" customHeight="true" outlineLevel="0" collapsed="false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</row>
    <row r="747" customFormat="false" ht="15.75" hidden="false" customHeight="true" outlineLevel="0" collapsed="false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</row>
    <row r="748" customFormat="false" ht="15.75" hidden="false" customHeight="true" outlineLevel="0" collapsed="false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</row>
    <row r="749" customFormat="false" ht="15.75" hidden="false" customHeight="true" outlineLevel="0" collapsed="false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</row>
    <row r="750" customFormat="false" ht="15.75" hidden="false" customHeight="true" outlineLevel="0" collapsed="false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</row>
    <row r="751" customFormat="false" ht="15.75" hidden="false" customHeight="true" outlineLevel="0" collapsed="false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</row>
    <row r="752" customFormat="false" ht="15.75" hidden="false" customHeight="true" outlineLevel="0" collapsed="false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</row>
    <row r="753" customFormat="false" ht="15.75" hidden="false" customHeight="true" outlineLevel="0" collapsed="false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</row>
    <row r="754" customFormat="false" ht="15.75" hidden="false" customHeight="true" outlineLevel="0" collapsed="false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</row>
    <row r="755" customFormat="false" ht="15.75" hidden="false" customHeight="true" outlineLevel="0" collapsed="false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</row>
    <row r="756" customFormat="false" ht="15.75" hidden="false" customHeight="true" outlineLevel="0" collapsed="false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</row>
    <row r="757" customFormat="false" ht="15.75" hidden="false" customHeight="true" outlineLevel="0" collapsed="false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</row>
    <row r="758" customFormat="false" ht="15.75" hidden="false" customHeight="true" outlineLevel="0" collapsed="false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</row>
    <row r="759" customFormat="false" ht="15.75" hidden="false" customHeight="true" outlineLevel="0" collapsed="false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</row>
    <row r="760" customFormat="false" ht="15.75" hidden="false" customHeight="true" outlineLevel="0" collapsed="false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</row>
    <row r="761" customFormat="false" ht="15.75" hidden="false" customHeight="true" outlineLevel="0" collapsed="false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</row>
    <row r="762" customFormat="false" ht="15.75" hidden="false" customHeight="true" outlineLevel="0" collapsed="false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</row>
    <row r="763" customFormat="false" ht="15.75" hidden="false" customHeight="true" outlineLevel="0" collapsed="false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</row>
    <row r="764" customFormat="false" ht="15.75" hidden="false" customHeight="true" outlineLevel="0" collapsed="false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</row>
    <row r="765" customFormat="false" ht="15.75" hidden="false" customHeight="true" outlineLevel="0" collapsed="false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</row>
    <row r="766" customFormat="false" ht="15.75" hidden="false" customHeight="true" outlineLevel="0" collapsed="false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</row>
    <row r="767" customFormat="false" ht="15.75" hidden="false" customHeight="true" outlineLevel="0" collapsed="false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</row>
    <row r="768" customFormat="false" ht="15.75" hidden="false" customHeight="true" outlineLevel="0" collapsed="false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</row>
    <row r="769" customFormat="false" ht="15.75" hidden="false" customHeight="true" outlineLevel="0" collapsed="false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</row>
    <row r="770" customFormat="false" ht="15.75" hidden="false" customHeight="true" outlineLevel="0" collapsed="false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</row>
    <row r="771" customFormat="false" ht="15.75" hidden="false" customHeight="true" outlineLevel="0" collapsed="false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</row>
    <row r="772" customFormat="false" ht="15.75" hidden="false" customHeight="true" outlineLevel="0" collapsed="false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</row>
    <row r="773" customFormat="false" ht="15.75" hidden="false" customHeight="true" outlineLevel="0" collapsed="false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</row>
    <row r="774" customFormat="false" ht="15.75" hidden="false" customHeight="true" outlineLevel="0" collapsed="false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</row>
    <row r="775" customFormat="false" ht="15.75" hidden="false" customHeight="true" outlineLevel="0" collapsed="false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</row>
    <row r="776" customFormat="false" ht="15.75" hidden="false" customHeight="true" outlineLevel="0" collapsed="false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</row>
    <row r="777" customFormat="false" ht="15.75" hidden="false" customHeight="true" outlineLevel="0" collapsed="false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</row>
    <row r="778" customFormat="false" ht="15.75" hidden="false" customHeight="true" outlineLevel="0" collapsed="false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</row>
    <row r="779" customFormat="false" ht="15.75" hidden="false" customHeight="true" outlineLevel="0" collapsed="false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</row>
    <row r="780" customFormat="false" ht="15.75" hidden="false" customHeight="true" outlineLevel="0" collapsed="false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</row>
    <row r="781" customFormat="false" ht="15.75" hidden="false" customHeight="true" outlineLevel="0" collapsed="false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</row>
    <row r="782" customFormat="false" ht="15.75" hidden="false" customHeight="true" outlineLevel="0" collapsed="false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</row>
    <row r="783" customFormat="false" ht="15.75" hidden="false" customHeight="true" outlineLevel="0" collapsed="false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</row>
    <row r="784" customFormat="false" ht="15.75" hidden="false" customHeight="true" outlineLevel="0" collapsed="false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</row>
    <row r="785" customFormat="false" ht="15.75" hidden="false" customHeight="true" outlineLevel="0" collapsed="false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</row>
    <row r="786" customFormat="false" ht="15.75" hidden="false" customHeight="true" outlineLevel="0" collapsed="false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</row>
    <row r="787" customFormat="false" ht="15.75" hidden="false" customHeight="true" outlineLevel="0" collapsed="false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</row>
    <row r="788" customFormat="false" ht="15.75" hidden="false" customHeight="true" outlineLevel="0" collapsed="false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</row>
    <row r="789" customFormat="false" ht="15.75" hidden="false" customHeight="true" outlineLevel="0" collapsed="false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</row>
    <row r="790" customFormat="false" ht="15.75" hidden="false" customHeight="true" outlineLevel="0" collapsed="false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</row>
    <row r="791" customFormat="false" ht="15.75" hidden="false" customHeight="true" outlineLevel="0" collapsed="false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</row>
    <row r="792" customFormat="false" ht="15.75" hidden="false" customHeight="true" outlineLevel="0" collapsed="false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</row>
    <row r="793" customFormat="false" ht="15.75" hidden="false" customHeight="true" outlineLevel="0" collapsed="false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</row>
    <row r="794" customFormat="false" ht="15.75" hidden="false" customHeight="true" outlineLevel="0" collapsed="false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</row>
    <row r="795" customFormat="false" ht="15.75" hidden="false" customHeight="true" outlineLevel="0" collapsed="false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</row>
    <row r="796" customFormat="false" ht="15.75" hidden="false" customHeight="true" outlineLevel="0" collapsed="false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</row>
    <row r="797" customFormat="false" ht="15.75" hidden="false" customHeight="true" outlineLevel="0" collapsed="false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</row>
    <row r="798" customFormat="false" ht="15.75" hidden="false" customHeight="true" outlineLevel="0" collapsed="false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</row>
    <row r="799" customFormat="false" ht="15.75" hidden="false" customHeight="true" outlineLevel="0" collapsed="false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</row>
    <row r="800" customFormat="false" ht="15.75" hidden="false" customHeight="true" outlineLevel="0" collapsed="false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</row>
    <row r="801" customFormat="false" ht="15.75" hidden="false" customHeight="true" outlineLevel="0" collapsed="false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</row>
    <row r="802" customFormat="false" ht="15.75" hidden="false" customHeight="true" outlineLevel="0" collapsed="false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</row>
    <row r="803" customFormat="false" ht="15.75" hidden="false" customHeight="true" outlineLevel="0" collapsed="false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</row>
    <row r="804" customFormat="false" ht="15.75" hidden="false" customHeight="true" outlineLevel="0" collapsed="false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</row>
    <row r="805" customFormat="false" ht="15.75" hidden="false" customHeight="true" outlineLevel="0" collapsed="false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</row>
    <row r="806" customFormat="false" ht="15.75" hidden="false" customHeight="true" outlineLevel="0" collapsed="false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</row>
    <row r="807" customFormat="false" ht="15.75" hidden="false" customHeight="true" outlineLevel="0" collapsed="false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</row>
    <row r="808" customFormat="false" ht="15.75" hidden="false" customHeight="true" outlineLevel="0" collapsed="false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</row>
    <row r="809" customFormat="false" ht="15.75" hidden="false" customHeight="true" outlineLevel="0" collapsed="false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</row>
    <row r="810" customFormat="false" ht="15.75" hidden="false" customHeight="true" outlineLevel="0" collapsed="false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</row>
    <row r="811" customFormat="false" ht="15.75" hidden="false" customHeight="true" outlineLevel="0" collapsed="false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</row>
    <row r="812" customFormat="false" ht="15.75" hidden="false" customHeight="true" outlineLevel="0" collapsed="false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</row>
    <row r="813" customFormat="false" ht="15.75" hidden="false" customHeight="true" outlineLevel="0" collapsed="false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</row>
    <row r="814" customFormat="false" ht="15.75" hidden="false" customHeight="true" outlineLevel="0" collapsed="false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</row>
    <row r="815" customFormat="false" ht="15.75" hidden="false" customHeight="true" outlineLevel="0" collapsed="false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</row>
    <row r="816" customFormat="false" ht="15.75" hidden="false" customHeight="true" outlineLevel="0" collapsed="false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</row>
    <row r="817" customFormat="false" ht="15.75" hidden="false" customHeight="true" outlineLevel="0" collapsed="false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</row>
    <row r="818" customFormat="false" ht="15.75" hidden="false" customHeight="true" outlineLevel="0" collapsed="false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</row>
    <row r="819" customFormat="false" ht="15.75" hidden="false" customHeight="true" outlineLevel="0" collapsed="false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</row>
    <row r="820" customFormat="false" ht="15.75" hidden="false" customHeight="true" outlineLevel="0" collapsed="false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</row>
    <row r="821" customFormat="false" ht="15.75" hidden="false" customHeight="true" outlineLevel="0" collapsed="false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</row>
    <row r="822" customFormat="false" ht="15.75" hidden="false" customHeight="true" outlineLevel="0" collapsed="false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</row>
    <row r="823" customFormat="false" ht="15.75" hidden="false" customHeight="true" outlineLevel="0" collapsed="false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</row>
    <row r="824" customFormat="false" ht="15.75" hidden="false" customHeight="true" outlineLevel="0" collapsed="false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</row>
    <row r="825" customFormat="false" ht="15.75" hidden="false" customHeight="true" outlineLevel="0" collapsed="false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</row>
    <row r="826" customFormat="false" ht="15.75" hidden="false" customHeight="true" outlineLevel="0" collapsed="false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</row>
    <row r="827" customFormat="false" ht="15.75" hidden="false" customHeight="true" outlineLevel="0" collapsed="false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</row>
    <row r="828" customFormat="false" ht="15.75" hidden="false" customHeight="true" outlineLevel="0" collapsed="false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</row>
    <row r="829" customFormat="false" ht="15.75" hidden="false" customHeight="true" outlineLevel="0" collapsed="false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</row>
    <row r="830" customFormat="false" ht="15.75" hidden="false" customHeight="true" outlineLevel="0" collapsed="false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</row>
    <row r="831" customFormat="false" ht="15.75" hidden="false" customHeight="true" outlineLevel="0" collapsed="false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</row>
    <row r="832" customFormat="false" ht="15.75" hidden="false" customHeight="true" outlineLevel="0" collapsed="false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</row>
    <row r="833" customFormat="false" ht="15.75" hidden="false" customHeight="true" outlineLevel="0" collapsed="false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</row>
    <row r="834" customFormat="false" ht="15.75" hidden="false" customHeight="true" outlineLevel="0" collapsed="false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</row>
    <row r="835" customFormat="false" ht="15.75" hidden="false" customHeight="true" outlineLevel="0" collapsed="false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</row>
    <row r="836" customFormat="false" ht="15.75" hidden="false" customHeight="true" outlineLevel="0" collapsed="false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</row>
    <row r="837" customFormat="false" ht="15.75" hidden="false" customHeight="true" outlineLevel="0" collapsed="false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</row>
    <row r="838" customFormat="false" ht="15.75" hidden="false" customHeight="true" outlineLevel="0" collapsed="false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</row>
    <row r="839" customFormat="false" ht="15.75" hidden="false" customHeight="true" outlineLevel="0" collapsed="false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</row>
    <row r="840" customFormat="false" ht="15.75" hidden="false" customHeight="true" outlineLevel="0" collapsed="false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</row>
    <row r="841" customFormat="false" ht="15.75" hidden="false" customHeight="true" outlineLevel="0" collapsed="false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</row>
    <row r="842" customFormat="false" ht="15.75" hidden="false" customHeight="true" outlineLevel="0" collapsed="false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</row>
    <row r="843" customFormat="false" ht="15.75" hidden="false" customHeight="true" outlineLevel="0" collapsed="false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</row>
    <row r="844" customFormat="false" ht="15.75" hidden="false" customHeight="true" outlineLevel="0" collapsed="false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</row>
    <row r="845" customFormat="false" ht="15.75" hidden="false" customHeight="true" outlineLevel="0" collapsed="false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</row>
    <row r="846" customFormat="false" ht="15.75" hidden="false" customHeight="true" outlineLevel="0" collapsed="false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</row>
    <row r="847" customFormat="false" ht="15.75" hidden="false" customHeight="true" outlineLevel="0" collapsed="false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</row>
    <row r="848" customFormat="false" ht="15.75" hidden="false" customHeight="true" outlineLevel="0" collapsed="false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</row>
    <row r="849" customFormat="false" ht="15.75" hidden="false" customHeight="true" outlineLevel="0" collapsed="false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</row>
    <row r="850" customFormat="false" ht="15.75" hidden="false" customHeight="true" outlineLevel="0" collapsed="false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</row>
    <row r="851" customFormat="false" ht="15.75" hidden="false" customHeight="true" outlineLevel="0" collapsed="false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</row>
    <row r="852" customFormat="false" ht="15.75" hidden="false" customHeight="true" outlineLevel="0" collapsed="false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</row>
    <row r="853" customFormat="false" ht="15.75" hidden="false" customHeight="true" outlineLevel="0" collapsed="false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</row>
    <row r="854" customFormat="false" ht="15.75" hidden="false" customHeight="true" outlineLevel="0" collapsed="false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</row>
    <row r="855" customFormat="false" ht="15.75" hidden="false" customHeight="true" outlineLevel="0" collapsed="false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</row>
    <row r="856" customFormat="false" ht="15.75" hidden="false" customHeight="true" outlineLevel="0" collapsed="false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</row>
    <row r="857" customFormat="false" ht="15.75" hidden="false" customHeight="true" outlineLevel="0" collapsed="false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</row>
    <row r="858" customFormat="false" ht="15.75" hidden="false" customHeight="true" outlineLevel="0" collapsed="false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</row>
    <row r="859" customFormat="false" ht="15.75" hidden="false" customHeight="true" outlineLevel="0" collapsed="false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</row>
    <row r="860" customFormat="false" ht="15.75" hidden="false" customHeight="true" outlineLevel="0" collapsed="false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</row>
    <row r="861" customFormat="false" ht="15.75" hidden="false" customHeight="true" outlineLevel="0" collapsed="false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</row>
    <row r="862" customFormat="false" ht="15.75" hidden="false" customHeight="true" outlineLevel="0" collapsed="false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</row>
    <row r="863" customFormat="false" ht="15.75" hidden="false" customHeight="true" outlineLevel="0" collapsed="false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</row>
    <row r="864" customFormat="false" ht="15.75" hidden="false" customHeight="true" outlineLevel="0" collapsed="false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</row>
    <row r="865" customFormat="false" ht="15.75" hidden="false" customHeight="true" outlineLevel="0" collapsed="false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</row>
    <row r="866" customFormat="false" ht="15.75" hidden="false" customHeight="true" outlineLevel="0" collapsed="false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</row>
    <row r="867" customFormat="false" ht="15.75" hidden="false" customHeight="true" outlineLevel="0" collapsed="false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</row>
    <row r="868" customFormat="false" ht="15.75" hidden="false" customHeight="true" outlineLevel="0" collapsed="false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</row>
    <row r="869" customFormat="false" ht="15.75" hidden="false" customHeight="true" outlineLevel="0" collapsed="false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</row>
    <row r="870" customFormat="false" ht="15.75" hidden="false" customHeight="true" outlineLevel="0" collapsed="false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</row>
    <row r="871" customFormat="false" ht="15.75" hidden="false" customHeight="true" outlineLevel="0" collapsed="false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</row>
    <row r="872" customFormat="false" ht="15.75" hidden="false" customHeight="true" outlineLevel="0" collapsed="false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</row>
    <row r="873" customFormat="false" ht="15.75" hidden="false" customHeight="true" outlineLevel="0" collapsed="false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</row>
    <row r="874" customFormat="false" ht="15.75" hidden="false" customHeight="true" outlineLevel="0" collapsed="false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</row>
    <row r="875" customFormat="false" ht="15.75" hidden="false" customHeight="true" outlineLevel="0" collapsed="false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</row>
    <row r="876" customFormat="false" ht="15.75" hidden="false" customHeight="true" outlineLevel="0" collapsed="false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</row>
    <row r="877" customFormat="false" ht="15.75" hidden="false" customHeight="true" outlineLevel="0" collapsed="false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</row>
    <row r="878" customFormat="false" ht="15.75" hidden="false" customHeight="true" outlineLevel="0" collapsed="false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</row>
    <row r="879" customFormat="false" ht="15.75" hidden="false" customHeight="true" outlineLevel="0" collapsed="false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</row>
    <row r="880" customFormat="false" ht="15.75" hidden="false" customHeight="true" outlineLevel="0" collapsed="false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</row>
    <row r="881" customFormat="false" ht="15.75" hidden="false" customHeight="true" outlineLevel="0" collapsed="false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</row>
    <row r="882" customFormat="false" ht="15.75" hidden="false" customHeight="true" outlineLevel="0" collapsed="false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</row>
    <row r="883" customFormat="false" ht="15.75" hidden="false" customHeight="true" outlineLevel="0" collapsed="false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</row>
    <row r="884" customFormat="false" ht="15.75" hidden="false" customHeight="true" outlineLevel="0" collapsed="false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</row>
    <row r="885" customFormat="false" ht="15.75" hidden="false" customHeight="true" outlineLevel="0" collapsed="false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</row>
    <row r="886" customFormat="false" ht="15.75" hidden="false" customHeight="true" outlineLevel="0" collapsed="false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</row>
    <row r="887" customFormat="false" ht="15.75" hidden="false" customHeight="true" outlineLevel="0" collapsed="false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</row>
    <row r="888" customFormat="false" ht="15.75" hidden="false" customHeight="true" outlineLevel="0" collapsed="false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</row>
    <row r="889" customFormat="false" ht="15.75" hidden="false" customHeight="true" outlineLevel="0" collapsed="false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</row>
    <row r="890" customFormat="false" ht="15.75" hidden="false" customHeight="true" outlineLevel="0" collapsed="false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</row>
    <row r="891" customFormat="false" ht="15.75" hidden="false" customHeight="true" outlineLevel="0" collapsed="false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</row>
    <row r="892" customFormat="false" ht="15.75" hidden="false" customHeight="true" outlineLevel="0" collapsed="false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</row>
    <row r="893" customFormat="false" ht="15.75" hidden="false" customHeight="true" outlineLevel="0" collapsed="false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</row>
    <row r="894" customFormat="false" ht="15.75" hidden="false" customHeight="true" outlineLevel="0" collapsed="false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</row>
    <row r="895" customFormat="false" ht="15.75" hidden="false" customHeight="true" outlineLevel="0" collapsed="false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</row>
    <row r="896" customFormat="false" ht="15.75" hidden="false" customHeight="true" outlineLevel="0" collapsed="false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</row>
    <row r="897" customFormat="false" ht="15.75" hidden="false" customHeight="true" outlineLevel="0" collapsed="false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</row>
    <row r="898" customFormat="false" ht="15.75" hidden="false" customHeight="true" outlineLevel="0" collapsed="false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</row>
    <row r="899" customFormat="false" ht="15.75" hidden="false" customHeight="true" outlineLevel="0" collapsed="false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</row>
    <row r="900" customFormat="false" ht="15.75" hidden="false" customHeight="true" outlineLevel="0" collapsed="false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</row>
    <row r="901" customFormat="false" ht="15.75" hidden="false" customHeight="true" outlineLevel="0" collapsed="false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</row>
    <row r="902" customFormat="false" ht="15.75" hidden="false" customHeight="true" outlineLevel="0" collapsed="false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</row>
    <row r="903" customFormat="false" ht="15.75" hidden="false" customHeight="true" outlineLevel="0" collapsed="false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</row>
    <row r="904" customFormat="false" ht="15.75" hidden="false" customHeight="true" outlineLevel="0" collapsed="false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</row>
    <row r="905" customFormat="false" ht="15.75" hidden="false" customHeight="true" outlineLevel="0" collapsed="false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</row>
    <row r="906" customFormat="false" ht="15.75" hidden="false" customHeight="true" outlineLevel="0" collapsed="false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</row>
    <row r="907" customFormat="false" ht="15.75" hidden="false" customHeight="true" outlineLevel="0" collapsed="false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</row>
    <row r="908" customFormat="false" ht="15.75" hidden="false" customHeight="true" outlineLevel="0" collapsed="false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</row>
    <row r="909" customFormat="false" ht="15.75" hidden="false" customHeight="true" outlineLevel="0" collapsed="false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</row>
    <row r="910" customFormat="false" ht="15.75" hidden="false" customHeight="true" outlineLevel="0" collapsed="false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</row>
    <row r="911" customFormat="false" ht="15.75" hidden="false" customHeight="true" outlineLevel="0" collapsed="false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</row>
    <row r="912" customFormat="false" ht="15.75" hidden="false" customHeight="true" outlineLevel="0" collapsed="false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</row>
    <row r="913" customFormat="false" ht="15.75" hidden="false" customHeight="true" outlineLevel="0" collapsed="false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</row>
    <row r="914" customFormat="false" ht="15.75" hidden="false" customHeight="true" outlineLevel="0" collapsed="false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</row>
    <row r="915" customFormat="false" ht="15.75" hidden="false" customHeight="true" outlineLevel="0" collapsed="false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</row>
    <row r="916" customFormat="false" ht="15.75" hidden="false" customHeight="true" outlineLevel="0" collapsed="false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</row>
    <row r="917" customFormat="false" ht="15.75" hidden="false" customHeight="true" outlineLevel="0" collapsed="false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</row>
    <row r="918" customFormat="false" ht="15.75" hidden="false" customHeight="true" outlineLevel="0" collapsed="false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</row>
    <row r="919" customFormat="false" ht="15.75" hidden="false" customHeight="true" outlineLevel="0" collapsed="false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</row>
    <row r="920" customFormat="false" ht="15.75" hidden="false" customHeight="true" outlineLevel="0" collapsed="false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</row>
    <row r="921" customFormat="false" ht="15.75" hidden="false" customHeight="true" outlineLevel="0" collapsed="false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</row>
    <row r="922" customFormat="false" ht="15.75" hidden="false" customHeight="true" outlineLevel="0" collapsed="false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</row>
    <row r="923" customFormat="false" ht="15.75" hidden="false" customHeight="true" outlineLevel="0" collapsed="false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</row>
    <row r="924" customFormat="false" ht="15.75" hidden="false" customHeight="true" outlineLevel="0" collapsed="false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</row>
    <row r="925" customFormat="false" ht="15.75" hidden="false" customHeight="true" outlineLevel="0" collapsed="false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</row>
    <row r="926" customFormat="false" ht="15.75" hidden="false" customHeight="true" outlineLevel="0" collapsed="false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</row>
    <row r="927" customFormat="false" ht="15.75" hidden="false" customHeight="true" outlineLevel="0" collapsed="false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</row>
    <row r="928" customFormat="false" ht="15.75" hidden="false" customHeight="true" outlineLevel="0" collapsed="false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</row>
    <row r="929" customFormat="false" ht="15.75" hidden="false" customHeight="true" outlineLevel="0" collapsed="false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</row>
    <row r="930" customFormat="false" ht="15.75" hidden="false" customHeight="true" outlineLevel="0" collapsed="false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</row>
    <row r="931" customFormat="false" ht="15.75" hidden="false" customHeight="true" outlineLevel="0" collapsed="false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</row>
    <row r="932" customFormat="false" ht="15.75" hidden="false" customHeight="true" outlineLevel="0" collapsed="false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</row>
    <row r="933" customFormat="false" ht="15.75" hidden="false" customHeight="true" outlineLevel="0" collapsed="false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</row>
    <row r="934" customFormat="false" ht="15.75" hidden="false" customHeight="true" outlineLevel="0" collapsed="false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</row>
    <row r="935" customFormat="false" ht="15.75" hidden="false" customHeight="true" outlineLevel="0" collapsed="false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</row>
    <row r="936" customFormat="false" ht="15.75" hidden="false" customHeight="true" outlineLevel="0" collapsed="false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</row>
    <row r="937" customFormat="false" ht="15.75" hidden="false" customHeight="true" outlineLevel="0" collapsed="false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</row>
    <row r="938" customFormat="false" ht="15.75" hidden="false" customHeight="true" outlineLevel="0" collapsed="false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</row>
    <row r="939" customFormat="false" ht="15.75" hidden="false" customHeight="true" outlineLevel="0" collapsed="false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</row>
    <row r="940" customFormat="false" ht="15.75" hidden="false" customHeight="true" outlineLevel="0" collapsed="false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</row>
    <row r="941" customFormat="false" ht="15.75" hidden="false" customHeight="true" outlineLevel="0" collapsed="false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</row>
    <row r="942" customFormat="false" ht="15.75" hidden="false" customHeight="true" outlineLevel="0" collapsed="false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</row>
    <row r="943" customFormat="false" ht="15.75" hidden="false" customHeight="true" outlineLevel="0" collapsed="false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</row>
    <row r="944" customFormat="false" ht="15.75" hidden="false" customHeight="true" outlineLevel="0" collapsed="false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</row>
    <row r="945" customFormat="false" ht="15.75" hidden="false" customHeight="true" outlineLevel="0" collapsed="false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</row>
    <row r="946" customFormat="false" ht="15.75" hidden="false" customHeight="true" outlineLevel="0" collapsed="false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</row>
    <row r="947" customFormat="false" ht="15.75" hidden="false" customHeight="true" outlineLevel="0" collapsed="false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</row>
    <row r="948" customFormat="false" ht="15.75" hidden="false" customHeight="true" outlineLevel="0" collapsed="false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</row>
    <row r="949" customFormat="false" ht="15.75" hidden="false" customHeight="true" outlineLevel="0" collapsed="false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</row>
    <row r="950" customFormat="false" ht="15.75" hidden="false" customHeight="true" outlineLevel="0" collapsed="false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</row>
    <row r="951" customFormat="false" ht="15.75" hidden="false" customHeight="true" outlineLevel="0" collapsed="false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</row>
    <row r="952" customFormat="false" ht="15.75" hidden="false" customHeight="true" outlineLevel="0" collapsed="false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</row>
    <row r="953" customFormat="false" ht="15.75" hidden="false" customHeight="true" outlineLevel="0" collapsed="false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</row>
    <row r="954" customFormat="false" ht="15.75" hidden="false" customHeight="true" outlineLevel="0" collapsed="false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</row>
    <row r="955" customFormat="false" ht="15.75" hidden="false" customHeight="true" outlineLevel="0" collapsed="false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</row>
    <row r="956" customFormat="false" ht="15.75" hidden="false" customHeight="true" outlineLevel="0" collapsed="false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</row>
    <row r="957" customFormat="false" ht="15.75" hidden="false" customHeight="true" outlineLevel="0" collapsed="false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</row>
    <row r="958" customFormat="false" ht="15.75" hidden="false" customHeight="true" outlineLevel="0" collapsed="false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</row>
    <row r="959" customFormat="false" ht="15.75" hidden="false" customHeight="true" outlineLevel="0" collapsed="false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</row>
    <row r="960" customFormat="false" ht="15.75" hidden="false" customHeight="true" outlineLevel="0" collapsed="false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</row>
    <row r="961" customFormat="false" ht="15.75" hidden="false" customHeight="true" outlineLevel="0" collapsed="false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</row>
    <row r="962" customFormat="false" ht="15.75" hidden="false" customHeight="true" outlineLevel="0" collapsed="false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</row>
    <row r="963" customFormat="false" ht="15.75" hidden="false" customHeight="true" outlineLevel="0" collapsed="false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</row>
    <row r="964" customFormat="false" ht="15.75" hidden="false" customHeight="true" outlineLevel="0" collapsed="false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</row>
    <row r="965" customFormat="false" ht="15.75" hidden="false" customHeight="true" outlineLevel="0" collapsed="false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</row>
    <row r="966" customFormat="false" ht="15.75" hidden="false" customHeight="true" outlineLevel="0" collapsed="false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</row>
    <row r="967" customFormat="false" ht="15.75" hidden="false" customHeight="true" outlineLevel="0" collapsed="false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</row>
    <row r="968" customFormat="false" ht="15.75" hidden="false" customHeight="true" outlineLevel="0" collapsed="false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</row>
    <row r="969" customFormat="false" ht="15.75" hidden="false" customHeight="true" outlineLevel="0" collapsed="false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</row>
    <row r="970" customFormat="false" ht="15.75" hidden="false" customHeight="true" outlineLevel="0" collapsed="false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</row>
    <row r="971" customFormat="false" ht="15.75" hidden="false" customHeight="true" outlineLevel="0" collapsed="false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</row>
    <row r="972" customFormat="false" ht="15.75" hidden="false" customHeight="true" outlineLevel="0" collapsed="false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</row>
    <row r="973" customFormat="false" ht="15.75" hidden="false" customHeight="true" outlineLevel="0" collapsed="false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</row>
    <row r="974" customFormat="false" ht="15.75" hidden="false" customHeight="true" outlineLevel="0" collapsed="false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</row>
    <row r="975" customFormat="false" ht="15.75" hidden="false" customHeight="true" outlineLevel="0" collapsed="false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</row>
    <row r="976" customFormat="false" ht="15.75" hidden="false" customHeight="true" outlineLevel="0" collapsed="false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</row>
    <row r="977" customFormat="false" ht="15.75" hidden="false" customHeight="true" outlineLevel="0" collapsed="false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</row>
    <row r="978" customFormat="false" ht="15.75" hidden="false" customHeight="true" outlineLevel="0" collapsed="false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</row>
    <row r="979" customFormat="false" ht="15.75" hidden="false" customHeight="true" outlineLevel="0" collapsed="false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</row>
    <row r="980" customFormat="false" ht="15.75" hidden="false" customHeight="true" outlineLevel="0" collapsed="false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</row>
    <row r="981" customFormat="false" ht="15.75" hidden="false" customHeight="true" outlineLevel="0" collapsed="false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</row>
    <row r="982" customFormat="false" ht="15.75" hidden="false" customHeight="true" outlineLevel="0" collapsed="false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</row>
    <row r="983" customFormat="false" ht="15.75" hidden="false" customHeight="true" outlineLevel="0" collapsed="false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</row>
    <row r="984" customFormat="false" ht="15.75" hidden="false" customHeight="true" outlineLevel="0" collapsed="false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</row>
    <row r="985" customFormat="false" ht="15.75" hidden="false" customHeight="true" outlineLevel="0" collapsed="false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</row>
    <row r="986" customFormat="false" ht="15.75" hidden="false" customHeight="true" outlineLevel="0" collapsed="false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</row>
    <row r="987" customFormat="false" ht="15.75" hidden="false" customHeight="true" outlineLevel="0" collapsed="false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</row>
    <row r="988" customFormat="false" ht="15.75" hidden="false" customHeight="true" outlineLevel="0" collapsed="false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</row>
    <row r="989" customFormat="false" ht="15.75" hidden="false" customHeight="true" outlineLevel="0" collapsed="false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</row>
    <row r="990" customFormat="false" ht="15.75" hidden="false" customHeight="true" outlineLevel="0" collapsed="false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</row>
    <row r="991" customFormat="false" ht="15.75" hidden="false" customHeight="true" outlineLevel="0" collapsed="false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</row>
    <row r="992" customFormat="false" ht="15.75" hidden="false" customHeight="true" outlineLevel="0" collapsed="false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</row>
    <row r="993" customFormat="false" ht="15.75" hidden="false" customHeight="true" outlineLevel="0" collapsed="false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</row>
    <row r="994" customFormat="false" ht="15.75" hidden="false" customHeight="true" outlineLevel="0" collapsed="false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</row>
    <row r="995" customFormat="false" ht="15.75" hidden="false" customHeight="true" outlineLevel="0" collapsed="false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</row>
    <row r="996" customFormat="false" ht="15.75" hidden="false" customHeight="true" outlineLevel="0" collapsed="false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</row>
    <row r="997" customFormat="false" ht="15.75" hidden="false" customHeight="true" outlineLevel="0" collapsed="false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</row>
    <row r="998" customFormat="false" ht="15.75" hidden="false" customHeight="true" outlineLevel="0" collapsed="false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</row>
    <row r="999" customFormat="false" ht="15.75" hidden="false" customHeight="true" outlineLevel="0" collapsed="false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</row>
    <row r="1000" customFormat="false" ht="15.75" hidden="false" customHeight="true" outlineLevel="0" collapsed="false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</row>
  </sheetData>
  <mergeCells count="83">
    <mergeCell ref="A1:D1"/>
    <mergeCell ref="A2:D3"/>
    <mergeCell ref="A4:D4"/>
    <mergeCell ref="A5:D5"/>
    <mergeCell ref="B6:C6"/>
    <mergeCell ref="B7:C7"/>
    <mergeCell ref="B8:C8"/>
    <mergeCell ref="B9:C9"/>
    <mergeCell ref="A10:D10"/>
    <mergeCell ref="A11:D11"/>
    <mergeCell ref="A12:D12"/>
    <mergeCell ref="C13:D13"/>
    <mergeCell ref="C14:D14"/>
    <mergeCell ref="C15:D15"/>
    <mergeCell ref="C16:D16"/>
    <mergeCell ref="C17:D17"/>
    <mergeCell ref="A18:D18"/>
    <mergeCell ref="A19:D19"/>
    <mergeCell ref="A29:B29"/>
    <mergeCell ref="A30:D30"/>
    <mergeCell ref="A31:D31"/>
    <mergeCell ref="A32:D32"/>
    <mergeCell ref="A37:B37"/>
    <mergeCell ref="A39:B39"/>
    <mergeCell ref="A40:D40"/>
    <mergeCell ref="A41:D41"/>
    <mergeCell ref="A51:B51"/>
    <mergeCell ref="A52:D52"/>
    <mergeCell ref="A53:D53"/>
    <mergeCell ref="A65:C65"/>
    <mergeCell ref="A66:D66"/>
    <mergeCell ref="A67:D67"/>
    <mergeCell ref="B68:C68"/>
    <mergeCell ref="B69:C69"/>
    <mergeCell ref="B70:C70"/>
    <mergeCell ref="B71:C71"/>
    <mergeCell ref="A72:C72"/>
    <mergeCell ref="A73:D73"/>
    <mergeCell ref="A74:D74"/>
    <mergeCell ref="A82:B82"/>
    <mergeCell ref="A83:D83"/>
    <mergeCell ref="A84:D84"/>
    <mergeCell ref="A85:D85"/>
    <mergeCell ref="A92:B92"/>
    <mergeCell ref="A93:B93"/>
    <mergeCell ref="A94:D94"/>
    <mergeCell ref="A95:D95"/>
    <mergeCell ref="A98:B98"/>
    <mergeCell ref="A100:B100"/>
    <mergeCell ref="A102:D102"/>
    <mergeCell ref="B103:C103"/>
    <mergeCell ref="B104:C104"/>
    <mergeCell ref="B105:C105"/>
    <mergeCell ref="A106:C106"/>
    <mergeCell ref="A107:D107"/>
    <mergeCell ref="A108:D108"/>
    <mergeCell ref="B109:C109"/>
    <mergeCell ref="B110:C110"/>
    <mergeCell ref="B111:C111"/>
    <mergeCell ref="B112:C112"/>
    <mergeCell ref="B113:C113"/>
    <mergeCell ref="A114:C114"/>
    <mergeCell ref="A115:D115"/>
    <mergeCell ref="A116:D116"/>
    <mergeCell ref="A120:B120"/>
    <mergeCell ref="C121:D121"/>
    <mergeCell ref="C122:D122"/>
    <mergeCell ref="C125:D125"/>
    <mergeCell ref="C127:D127"/>
    <mergeCell ref="A129:B129"/>
    <mergeCell ref="A130:B130"/>
    <mergeCell ref="A131:D131"/>
    <mergeCell ref="A132:D132"/>
    <mergeCell ref="A133:C133"/>
    <mergeCell ref="B134:C134"/>
    <mergeCell ref="B135:C135"/>
    <mergeCell ref="B136:C136"/>
    <mergeCell ref="B137:C137"/>
    <mergeCell ref="B138:C138"/>
    <mergeCell ref="A139:C139"/>
    <mergeCell ref="B140:C140"/>
    <mergeCell ref="A141:C141"/>
    <mergeCell ref="A142:D14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69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D10" activeCellId="0" sqref="D10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49.43"/>
    <col collapsed="false" customWidth="true" hidden="false" outlineLevel="0" max="3" min="3" style="0" width="19.29"/>
    <col collapsed="false" customWidth="true" hidden="false" outlineLevel="0" max="4" min="4" style="0" width="8.29"/>
    <col collapsed="false" customWidth="true" hidden="false" outlineLevel="0" max="5" min="5" style="0" width="19.15"/>
    <col collapsed="false" customWidth="true" hidden="false" outlineLevel="0" max="6" min="6" style="0" width="19.29"/>
  </cols>
  <sheetData>
    <row r="1" customFormat="false" ht="15" hidden="false" customHeight="true" outlineLevel="0" collapsed="false">
      <c r="A1" s="75" t="s">
        <v>169</v>
      </c>
      <c r="B1" s="75"/>
      <c r="C1" s="75"/>
      <c r="D1" s="75"/>
      <c r="E1" s="75"/>
      <c r="F1" s="75"/>
      <c r="G1" s="76"/>
    </row>
    <row r="2" customFormat="false" ht="15.75" hidden="false" customHeight="true" outlineLevel="0" collapsed="false">
      <c r="A2" s="76"/>
      <c r="B2" s="76"/>
      <c r="C2" s="76"/>
      <c r="D2" s="76"/>
      <c r="E2" s="76"/>
      <c r="F2" s="76"/>
      <c r="G2" s="76"/>
    </row>
    <row r="3" customFormat="false" ht="15.75" hidden="false" customHeight="true" outlineLevel="0" collapsed="false">
      <c r="A3" s="77" t="s">
        <v>170</v>
      </c>
      <c r="B3" s="77"/>
      <c r="C3" s="77"/>
      <c r="D3" s="77"/>
      <c r="E3" s="77"/>
      <c r="F3" s="77"/>
      <c r="G3" s="76"/>
    </row>
    <row r="4" customFormat="false" ht="15.75" hidden="false" customHeight="true" outlineLevel="0" collapsed="false">
      <c r="A4" s="78" t="s">
        <v>171</v>
      </c>
      <c r="B4" s="78"/>
      <c r="C4" s="78"/>
      <c r="D4" s="78"/>
      <c r="E4" s="78"/>
      <c r="F4" s="78"/>
      <c r="G4" s="76"/>
    </row>
    <row r="5" customFormat="false" ht="15.75" hidden="false" customHeight="true" outlineLevel="0" collapsed="false">
      <c r="A5" s="79" t="s">
        <v>172</v>
      </c>
      <c r="B5" s="79"/>
      <c r="C5" s="79"/>
      <c r="D5" s="79"/>
      <c r="E5" s="79"/>
      <c r="F5" s="80" t="n">
        <v>367</v>
      </c>
      <c r="G5" s="81"/>
      <c r="H5" s="82"/>
      <c r="I5" s="81"/>
    </row>
    <row r="6" customFormat="false" ht="15.75" hidden="false" customHeight="true" outlineLevel="0" collapsed="false">
      <c r="A6" s="83" t="s">
        <v>173</v>
      </c>
      <c r="B6" s="83"/>
      <c r="C6" s="83"/>
      <c r="D6" s="83"/>
      <c r="E6" s="83"/>
      <c r="F6" s="83"/>
      <c r="G6" s="76"/>
    </row>
    <row r="7" customFormat="false" ht="15.75" hidden="false" customHeight="true" outlineLevel="0" collapsed="false">
      <c r="A7" s="84" t="s">
        <v>174</v>
      </c>
      <c r="B7" s="84"/>
      <c r="C7" s="84"/>
      <c r="D7" s="85" t="n">
        <v>0.05</v>
      </c>
      <c r="E7" s="85"/>
      <c r="F7" s="86"/>
      <c r="G7" s="76"/>
    </row>
    <row r="8" customFormat="false" ht="15.75" hidden="false" customHeight="true" outlineLevel="0" collapsed="false">
      <c r="A8" s="84" t="s">
        <v>175</v>
      </c>
      <c r="B8" s="84"/>
      <c r="C8" s="84"/>
      <c r="D8" s="85" t="n">
        <v>0.039</v>
      </c>
      <c r="E8" s="85"/>
      <c r="F8" s="86"/>
      <c r="G8" s="76"/>
    </row>
    <row r="9" customFormat="false" ht="15.75" hidden="false" customHeight="true" outlineLevel="0" collapsed="false">
      <c r="A9" s="84" t="s">
        <v>149</v>
      </c>
      <c r="B9" s="84"/>
      <c r="C9" s="84"/>
      <c r="D9" s="87"/>
      <c r="E9" s="87"/>
      <c r="F9" s="86"/>
      <c r="G9" s="76"/>
    </row>
    <row r="10" customFormat="false" ht="15.75" hidden="false" customHeight="true" outlineLevel="0" collapsed="false">
      <c r="A10" s="84" t="s">
        <v>176</v>
      </c>
      <c r="B10" s="84"/>
      <c r="C10" s="84"/>
      <c r="D10" s="88" t="n">
        <v>0.05</v>
      </c>
      <c r="E10" s="88"/>
      <c r="F10" s="86"/>
      <c r="G10" s="76"/>
    </row>
    <row r="11" customFormat="false" ht="15.75" hidden="false" customHeight="true" outlineLevel="0" collapsed="false">
      <c r="A11" s="84" t="s">
        <v>152</v>
      </c>
      <c r="B11" s="84"/>
      <c r="C11" s="84"/>
      <c r="D11" s="89" t="n">
        <v>0.0165</v>
      </c>
      <c r="E11" s="89"/>
      <c r="F11" s="86"/>
      <c r="G11" s="76"/>
    </row>
    <row r="12" customFormat="false" ht="15.75" hidden="false" customHeight="true" outlineLevel="0" collapsed="false">
      <c r="A12" s="84" t="s">
        <v>151</v>
      </c>
      <c r="B12" s="84"/>
      <c r="C12" s="84"/>
      <c r="D12" s="89" t="n">
        <v>0.076</v>
      </c>
      <c r="E12" s="89"/>
      <c r="F12" s="86"/>
      <c r="G12" s="76"/>
    </row>
    <row r="13" customFormat="false" ht="15.75" hidden="false" customHeight="true" outlineLevel="0" collapsed="false">
      <c r="A13" s="84" t="s">
        <v>177</v>
      </c>
      <c r="B13" s="84"/>
      <c r="C13" s="84"/>
      <c r="D13" s="85" t="n">
        <f aca="false">SUM(D10:E12)</f>
        <v>0.1425</v>
      </c>
      <c r="E13" s="85"/>
      <c r="F13" s="86"/>
      <c r="G13" s="76"/>
    </row>
    <row r="14" customFormat="false" ht="15.75" hidden="false" customHeight="true" outlineLevel="0" collapsed="false">
      <c r="A14" s="90" t="s">
        <v>178</v>
      </c>
      <c r="B14" s="90"/>
      <c r="C14" s="90"/>
      <c r="D14" s="91" t="n">
        <f aca="false">ROUND((1*(1+D7)*(1+D8)*(1/(1-D13)))-1,4)</f>
        <v>0.2722</v>
      </c>
      <c r="E14" s="91"/>
      <c r="F14" s="92" t="n">
        <f aca="false">F5*D14</f>
        <v>99.8974</v>
      </c>
      <c r="G14" s="76"/>
    </row>
    <row r="15" customFormat="false" ht="15.75" hidden="false" customHeight="true" outlineLevel="0" collapsed="false">
      <c r="A15" s="93" t="s">
        <v>179</v>
      </c>
      <c r="B15" s="93"/>
      <c r="C15" s="93"/>
      <c r="D15" s="91"/>
      <c r="E15" s="91"/>
      <c r="F15" s="92"/>
      <c r="G15" s="76"/>
    </row>
    <row r="16" customFormat="false" ht="15.75" hidden="false" customHeight="true" outlineLevel="0" collapsed="false">
      <c r="A16" s="84" t="s">
        <v>180</v>
      </c>
      <c r="B16" s="84"/>
      <c r="C16" s="84"/>
      <c r="D16" s="87"/>
      <c r="E16" s="87"/>
      <c r="F16" s="94" t="n">
        <f aca="false">F5+F14</f>
        <v>466.8974</v>
      </c>
      <c r="G16" s="95"/>
    </row>
    <row r="17" customFormat="false" ht="15.75" hidden="false" customHeight="true" outlineLevel="0" collapsed="false">
      <c r="A17" s="84" t="s">
        <v>181</v>
      </c>
      <c r="B17" s="84"/>
      <c r="C17" s="84"/>
      <c r="D17" s="87"/>
      <c r="E17" s="87"/>
      <c r="F17" s="94" t="n">
        <f aca="false">F16*1</f>
        <v>466.8974</v>
      </c>
      <c r="G17" s="76"/>
    </row>
    <row r="18" customFormat="false" ht="15.75" hidden="false" customHeight="true" outlineLevel="0" collapsed="false">
      <c r="A18" s="96" t="s">
        <v>182</v>
      </c>
      <c r="B18" s="96"/>
      <c r="C18" s="96"/>
      <c r="D18" s="96"/>
      <c r="E18" s="96"/>
      <c r="F18" s="97" t="n">
        <f aca="false">F17*12</f>
        <v>5602.7688</v>
      </c>
      <c r="G18" s="76"/>
    </row>
    <row r="19" customFormat="false" ht="28.5" hidden="false" customHeight="true" outlineLevel="0" collapsed="false">
      <c r="A19" s="98" t="s">
        <v>183</v>
      </c>
      <c r="B19" s="98"/>
      <c r="C19" s="98"/>
      <c r="D19" s="98"/>
      <c r="E19" s="98"/>
      <c r="F19" s="98"/>
      <c r="G19" s="76"/>
    </row>
    <row r="20" customFormat="false" ht="32.25" hidden="false" customHeight="true" outlineLevel="0" collapsed="false">
      <c r="A20" s="98"/>
      <c r="B20" s="98"/>
      <c r="C20" s="98"/>
      <c r="D20" s="98"/>
      <c r="E20" s="98"/>
      <c r="F20" s="98"/>
      <c r="G20" s="76"/>
    </row>
    <row r="21" customFormat="false" ht="15.75" hidden="false" customHeight="true" outlineLevel="0" collapsed="false">
      <c r="A21" s="99" t="s">
        <v>184</v>
      </c>
      <c r="B21" s="99"/>
      <c r="C21" s="99"/>
      <c r="D21" s="99"/>
      <c r="E21" s="99"/>
      <c r="F21" s="99"/>
      <c r="G21" s="76"/>
    </row>
    <row r="22" customFormat="false" ht="15.75" hidden="false" customHeight="true" outlineLevel="0" collapsed="false">
      <c r="A22" s="76"/>
      <c r="B22" s="76"/>
      <c r="C22" s="76"/>
      <c r="D22" s="76"/>
      <c r="E22" s="76"/>
      <c r="F22" s="76"/>
      <c r="G22" s="76"/>
    </row>
    <row r="23" customFormat="false" ht="15.75" hidden="false" customHeight="true" outlineLevel="0" collapsed="false"/>
    <row r="24" customFormat="false" ht="15.75" hidden="false" customHeight="true" outlineLevel="0" collapsed="false">
      <c r="A24" s="77" t="s">
        <v>185</v>
      </c>
      <c r="B24" s="77"/>
      <c r="C24" s="77"/>
      <c r="D24" s="77"/>
      <c r="E24" s="77"/>
      <c r="F24" s="77"/>
    </row>
    <row r="25" customFormat="false" ht="15.75" hidden="false" customHeight="true" outlineLevel="0" collapsed="false">
      <c r="A25" s="78" t="s">
        <v>171</v>
      </c>
      <c r="B25" s="78"/>
      <c r="C25" s="78"/>
      <c r="D25" s="78"/>
      <c r="E25" s="78"/>
      <c r="F25" s="78"/>
    </row>
    <row r="26" customFormat="false" ht="15.75" hidden="false" customHeight="true" outlineLevel="0" collapsed="false">
      <c r="A26" s="79" t="s">
        <v>172</v>
      </c>
      <c r="B26" s="79"/>
      <c r="C26" s="79"/>
      <c r="D26" s="79"/>
      <c r="E26" s="79"/>
      <c r="F26" s="80" t="n">
        <v>150</v>
      </c>
    </row>
    <row r="27" customFormat="false" ht="15.75" hidden="false" customHeight="true" outlineLevel="0" collapsed="false">
      <c r="A27" s="83" t="s">
        <v>173</v>
      </c>
      <c r="B27" s="83"/>
      <c r="C27" s="83"/>
      <c r="D27" s="83"/>
      <c r="E27" s="83"/>
      <c r="F27" s="83"/>
    </row>
    <row r="28" customFormat="false" ht="15.75" hidden="false" customHeight="true" outlineLevel="0" collapsed="false">
      <c r="A28" s="84" t="s">
        <v>174</v>
      </c>
      <c r="B28" s="84"/>
      <c r="C28" s="84"/>
      <c r="D28" s="85" t="n">
        <v>0.05</v>
      </c>
      <c r="E28" s="85"/>
      <c r="F28" s="86"/>
    </row>
    <row r="29" customFormat="false" ht="15.75" hidden="false" customHeight="true" outlineLevel="0" collapsed="false">
      <c r="A29" s="84" t="s">
        <v>175</v>
      </c>
      <c r="B29" s="84"/>
      <c r="C29" s="84"/>
      <c r="D29" s="85" t="n">
        <v>0.039</v>
      </c>
      <c r="E29" s="85"/>
      <c r="F29" s="86"/>
    </row>
    <row r="30" customFormat="false" ht="15.75" hidden="false" customHeight="true" outlineLevel="0" collapsed="false">
      <c r="A30" s="84" t="s">
        <v>149</v>
      </c>
      <c r="B30" s="84"/>
      <c r="C30" s="84"/>
      <c r="D30" s="87"/>
      <c r="E30" s="87"/>
      <c r="F30" s="86"/>
    </row>
    <row r="31" customFormat="false" ht="15.75" hidden="false" customHeight="true" outlineLevel="0" collapsed="false">
      <c r="A31" s="84" t="s">
        <v>176</v>
      </c>
      <c r="B31" s="84"/>
      <c r="C31" s="84"/>
      <c r="D31" s="88" t="n">
        <v>0.05</v>
      </c>
      <c r="E31" s="88"/>
      <c r="F31" s="86"/>
    </row>
    <row r="32" customFormat="false" ht="15.75" hidden="false" customHeight="true" outlineLevel="0" collapsed="false">
      <c r="A32" s="84" t="s">
        <v>152</v>
      </c>
      <c r="B32" s="84"/>
      <c r="C32" s="84"/>
      <c r="D32" s="89" t="n">
        <v>0.0165</v>
      </c>
      <c r="E32" s="89"/>
      <c r="F32" s="86"/>
    </row>
    <row r="33" customFormat="false" ht="15.75" hidden="false" customHeight="true" outlineLevel="0" collapsed="false">
      <c r="A33" s="84" t="s">
        <v>151</v>
      </c>
      <c r="B33" s="84"/>
      <c r="C33" s="84"/>
      <c r="D33" s="89" t="n">
        <v>0.076</v>
      </c>
      <c r="E33" s="89"/>
      <c r="F33" s="86"/>
    </row>
    <row r="34" customFormat="false" ht="15.75" hidden="false" customHeight="true" outlineLevel="0" collapsed="false">
      <c r="A34" s="84" t="s">
        <v>177</v>
      </c>
      <c r="B34" s="84"/>
      <c r="C34" s="84"/>
      <c r="D34" s="85" t="n">
        <f aca="false">SUM(D31:E33)</f>
        <v>0.1425</v>
      </c>
      <c r="E34" s="85"/>
      <c r="F34" s="86"/>
    </row>
    <row r="35" customFormat="false" ht="15.75" hidden="false" customHeight="true" outlineLevel="0" collapsed="false">
      <c r="A35" s="90" t="s">
        <v>178</v>
      </c>
      <c r="B35" s="90"/>
      <c r="C35" s="90"/>
      <c r="D35" s="91" t="n">
        <f aca="false">ROUND((1*(1+D28)*(1+D29)*(1/(1-D34)))-1,4)</f>
        <v>0.2722</v>
      </c>
      <c r="E35" s="91"/>
      <c r="F35" s="92" t="n">
        <f aca="false">F26*D35</f>
        <v>40.83</v>
      </c>
    </row>
    <row r="36" customFormat="false" ht="15.75" hidden="false" customHeight="true" outlineLevel="0" collapsed="false">
      <c r="A36" s="93" t="s">
        <v>179</v>
      </c>
      <c r="B36" s="93"/>
      <c r="C36" s="93"/>
      <c r="D36" s="91"/>
      <c r="E36" s="91"/>
      <c r="F36" s="92"/>
    </row>
    <row r="37" customFormat="false" ht="15.75" hidden="false" customHeight="true" outlineLevel="0" collapsed="false">
      <c r="A37" s="84" t="s">
        <v>180</v>
      </c>
      <c r="B37" s="84"/>
      <c r="C37" s="84"/>
      <c r="D37" s="87"/>
      <c r="E37" s="87"/>
      <c r="F37" s="94" t="n">
        <f aca="false">F26+F35</f>
        <v>190.83</v>
      </c>
    </row>
    <row r="38" customFormat="false" ht="15.75" hidden="false" customHeight="true" outlineLevel="0" collapsed="false">
      <c r="A38" s="84" t="s">
        <v>181</v>
      </c>
      <c r="B38" s="84"/>
      <c r="C38" s="84"/>
      <c r="D38" s="87"/>
      <c r="E38" s="87"/>
      <c r="F38" s="94" t="n">
        <f aca="false">F37*1</f>
        <v>190.83</v>
      </c>
    </row>
    <row r="39" customFormat="false" ht="15.75" hidden="false" customHeight="true" outlineLevel="0" collapsed="false">
      <c r="A39" s="96" t="s">
        <v>182</v>
      </c>
      <c r="B39" s="96"/>
      <c r="C39" s="96"/>
      <c r="D39" s="96"/>
      <c r="E39" s="96"/>
      <c r="F39" s="97" t="n">
        <f aca="false">F38*12</f>
        <v>2289.96</v>
      </c>
    </row>
    <row r="40" customFormat="false" ht="15.75" hidden="false" customHeight="true" outlineLevel="0" collapsed="false">
      <c r="A40" s="98" t="s">
        <v>183</v>
      </c>
      <c r="B40" s="98"/>
      <c r="C40" s="98"/>
      <c r="D40" s="98"/>
      <c r="E40" s="98"/>
      <c r="F40" s="98"/>
    </row>
    <row r="41" customFormat="false" ht="15.75" hidden="false" customHeight="true" outlineLevel="0" collapsed="false">
      <c r="A41" s="98"/>
      <c r="B41" s="98"/>
      <c r="C41" s="98"/>
      <c r="D41" s="98"/>
      <c r="E41" s="98"/>
      <c r="F41" s="98"/>
    </row>
    <row r="42" customFormat="false" ht="15.75" hidden="false" customHeight="true" outlineLevel="0" collapsed="false">
      <c r="A42" s="99" t="s">
        <v>184</v>
      </c>
      <c r="B42" s="99"/>
      <c r="C42" s="99"/>
      <c r="D42" s="99"/>
      <c r="E42" s="99"/>
      <c r="F42" s="99"/>
    </row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</sheetData>
  <mergeCells count="59">
    <mergeCell ref="A1:F1"/>
    <mergeCell ref="A3:F3"/>
    <mergeCell ref="A4:F4"/>
    <mergeCell ref="A5:E5"/>
    <mergeCell ref="A6:F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5"/>
    <mergeCell ref="F14:F15"/>
    <mergeCell ref="A15:C15"/>
    <mergeCell ref="A16:C16"/>
    <mergeCell ref="D16:E16"/>
    <mergeCell ref="A17:C17"/>
    <mergeCell ref="D17:E17"/>
    <mergeCell ref="A18:E18"/>
    <mergeCell ref="A19:F20"/>
    <mergeCell ref="A21:F21"/>
    <mergeCell ref="A24:F24"/>
    <mergeCell ref="A25:F25"/>
    <mergeCell ref="A26:E26"/>
    <mergeCell ref="A27:F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6"/>
    <mergeCell ref="F35:F36"/>
    <mergeCell ref="A36:C36"/>
    <mergeCell ref="A37:C37"/>
    <mergeCell ref="D37:E37"/>
    <mergeCell ref="A38:C38"/>
    <mergeCell ref="D38:E38"/>
    <mergeCell ref="A39:E39"/>
    <mergeCell ref="A40:F41"/>
    <mergeCell ref="A42:F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9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9.56"/>
    <col collapsed="false" customWidth="true" hidden="false" outlineLevel="0" max="2" min="2" style="0" width="103.71"/>
    <col collapsed="false" customWidth="true" hidden="false" outlineLevel="0" max="3" min="3" style="0" width="16.85"/>
    <col collapsed="false" customWidth="true" hidden="false" outlineLevel="0" max="4" min="4" style="0" width="14.14"/>
    <col collapsed="false" customWidth="true" hidden="false" outlineLevel="0" max="5" min="5" style="0" width="17.01"/>
    <col collapsed="false" customWidth="true" hidden="false" outlineLevel="0" max="6" min="6" style="0" width="15.57"/>
    <col collapsed="false" customWidth="true" hidden="false" outlineLevel="0" max="7" min="7" style="0" width="15.85"/>
    <col collapsed="false" customWidth="true" hidden="false" outlineLevel="0" max="17" min="8" style="0" width="8.71"/>
  </cols>
  <sheetData>
    <row r="1" customFormat="false" ht="16.5" hidden="false" customHeight="true" outlineLevel="0" collapsed="false">
      <c r="A1" s="5" t="s">
        <v>186</v>
      </c>
      <c r="B1" s="5"/>
      <c r="C1" s="5"/>
      <c r="D1" s="5"/>
      <c r="E1" s="5"/>
      <c r="F1" s="5"/>
      <c r="G1" s="5"/>
      <c r="H1" s="5"/>
      <c r="I1" s="100"/>
      <c r="J1" s="1"/>
      <c r="K1" s="1"/>
      <c r="L1" s="1"/>
      <c r="M1" s="1"/>
      <c r="N1" s="1"/>
      <c r="O1" s="1"/>
      <c r="P1" s="1"/>
      <c r="Q1" s="1"/>
    </row>
    <row r="2" customFormat="false" ht="16.5" hidden="false" customHeight="true" outlineLevel="0" collapsed="false">
      <c r="A2" s="5"/>
      <c r="B2" s="5"/>
      <c r="C2" s="5"/>
      <c r="D2" s="5"/>
      <c r="E2" s="5"/>
      <c r="F2" s="5"/>
      <c r="G2" s="5"/>
      <c r="H2" s="101"/>
      <c r="I2" s="100"/>
      <c r="J2" s="1"/>
      <c r="K2" s="1"/>
      <c r="L2" s="1"/>
      <c r="M2" s="1"/>
      <c r="N2" s="1"/>
      <c r="O2" s="1"/>
      <c r="P2" s="1"/>
      <c r="Q2" s="1"/>
    </row>
    <row r="3" customFormat="false" ht="16.5" hidden="false" customHeight="true" outlineLevel="0" collapsed="false">
      <c r="A3" s="102"/>
      <c r="B3" s="102"/>
      <c r="C3" s="103"/>
      <c r="D3" s="102"/>
      <c r="E3" s="102"/>
      <c r="F3" s="102"/>
      <c r="G3" s="102"/>
      <c r="H3" s="104"/>
      <c r="I3" s="100"/>
      <c r="J3" s="1"/>
      <c r="K3" s="1"/>
      <c r="L3" s="1"/>
      <c r="M3" s="1"/>
      <c r="N3" s="1"/>
      <c r="O3" s="1"/>
      <c r="P3" s="1"/>
      <c r="Q3" s="1"/>
    </row>
    <row r="4" customFormat="false" ht="16.5" hidden="false" customHeight="true" outlineLevel="0" collapsed="false">
      <c r="A4" s="105" t="s">
        <v>187</v>
      </c>
      <c r="B4" s="105"/>
      <c r="C4" s="105"/>
      <c r="D4" s="105"/>
      <c r="E4" s="105"/>
      <c r="F4" s="105"/>
      <c r="G4" s="105"/>
      <c r="H4" s="104"/>
      <c r="I4" s="100"/>
      <c r="J4" s="1"/>
      <c r="K4" s="1"/>
      <c r="L4" s="1"/>
      <c r="M4" s="1"/>
      <c r="N4" s="1"/>
      <c r="O4" s="1"/>
      <c r="P4" s="1"/>
      <c r="Q4" s="1"/>
    </row>
    <row r="5" customFormat="false" ht="23.85" hidden="false" customHeight="true" outlineLevel="0" collapsed="false">
      <c r="A5" s="106" t="s">
        <v>10</v>
      </c>
      <c r="B5" s="106" t="s">
        <v>188</v>
      </c>
      <c r="C5" s="106" t="s">
        <v>189</v>
      </c>
      <c r="D5" s="106" t="s">
        <v>190</v>
      </c>
      <c r="E5" s="107" t="s">
        <v>191</v>
      </c>
      <c r="F5" s="106" t="s">
        <v>192</v>
      </c>
      <c r="G5" s="106" t="s">
        <v>193</v>
      </c>
      <c r="H5" s="104"/>
      <c r="I5" s="100"/>
      <c r="J5" s="1"/>
      <c r="K5" s="1"/>
      <c r="L5" s="1"/>
      <c r="M5" s="1"/>
      <c r="N5" s="1"/>
      <c r="O5" s="1"/>
      <c r="P5" s="1"/>
      <c r="Q5" s="1"/>
    </row>
    <row r="6" customFormat="false" ht="38.05" hidden="false" customHeight="true" outlineLevel="0" collapsed="false">
      <c r="A6" s="108" t="n">
        <v>1</v>
      </c>
      <c r="B6" s="109" t="s">
        <v>194</v>
      </c>
      <c r="C6" s="108" t="s">
        <v>195</v>
      </c>
      <c r="D6" s="108" t="n">
        <v>2</v>
      </c>
      <c r="E6" s="110" t="n">
        <v>104.95</v>
      </c>
      <c r="F6" s="111" t="n">
        <f aca="false">E6*D6</f>
        <v>209.9</v>
      </c>
      <c r="G6" s="112" t="n">
        <f aca="false">F6/12</f>
        <v>17.4916666666667</v>
      </c>
      <c r="H6" s="100"/>
      <c r="I6" s="100"/>
      <c r="J6" s="1"/>
      <c r="K6" s="1"/>
      <c r="L6" s="1"/>
      <c r="M6" s="1"/>
      <c r="N6" s="1"/>
      <c r="O6" s="1"/>
      <c r="P6" s="1"/>
      <c r="Q6" s="1"/>
    </row>
    <row r="7" customFormat="false" ht="38.8" hidden="false" customHeight="true" outlineLevel="0" collapsed="false">
      <c r="A7" s="108" t="n">
        <v>2</v>
      </c>
      <c r="B7" s="109" t="s">
        <v>196</v>
      </c>
      <c r="C7" s="108" t="s">
        <v>195</v>
      </c>
      <c r="D7" s="108" t="n">
        <v>2</v>
      </c>
      <c r="E7" s="110" t="n">
        <v>69</v>
      </c>
      <c r="F7" s="111" t="n">
        <f aca="false">E7*D7</f>
        <v>138</v>
      </c>
      <c r="G7" s="112" t="n">
        <f aca="false">F7/12</f>
        <v>11.5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customFormat="false" ht="35.8" hidden="false" customHeight="true" outlineLevel="0" collapsed="false">
      <c r="A8" s="108" t="n">
        <v>3</v>
      </c>
      <c r="B8" s="109" t="s">
        <v>197</v>
      </c>
      <c r="C8" s="108" t="s">
        <v>195</v>
      </c>
      <c r="D8" s="113" t="n">
        <v>2</v>
      </c>
      <c r="E8" s="110" t="n">
        <v>74.845</v>
      </c>
      <c r="F8" s="111" t="n">
        <f aca="false">E8*D8</f>
        <v>149.69</v>
      </c>
      <c r="G8" s="112" t="n">
        <f aca="false">F8/12</f>
        <v>12.4741666666667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customFormat="false" ht="38.8" hidden="false" customHeight="true" outlineLevel="0" collapsed="false">
      <c r="A9" s="108" t="n">
        <v>4</v>
      </c>
      <c r="B9" s="109" t="s">
        <v>198</v>
      </c>
      <c r="C9" s="108" t="s">
        <v>195</v>
      </c>
      <c r="D9" s="108" t="n">
        <v>1</v>
      </c>
      <c r="E9" s="110" t="n">
        <v>72.45</v>
      </c>
      <c r="F9" s="111" t="n">
        <f aca="false">E9*D9</f>
        <v>72.45</v>
      </c>
      <c r="G9" s="112" t="n">
        <f aca="false">F9/12</f>
        <v>6.0375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customFormat="false" ht="38.8" hidden="false" customHeight="true" outlineLevel="0" collapsed="false">
      <c r="A10" s="108" t="n">
        <v>5</v>
      </c>
      <c r="B10" s="109" t="s">
        <v>199</v>
      </c>
      <c r="C10" s="108" t="s">
        <v>200</v>
      </c>
      <c r="D10" s="108" t="n">
        <v>1</v>
      </c>
      <c r="E10" s="110" t="n">
        <v>150</v>
      </c>
      <c r="F10" s="111" t="n">
        <f aca="false">E10*D10</f>
        <v>150</v>
      </c>
      <c r="G10" s="112" t="n">
        <f aca="false">F10/12</f>
        <v>12.5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Format="false" ht="39.55" hidden="false" customHeight="true" outlineLevel="0" collapsed="false">
      <c r="A11" s="108" t="n">
        <v>6</v>
      </c>
      <c r="B11" s="109" t="s">
        <v>201</v>
      </c>
      <c r="C11" s="108" t="s">
        <v>195</v>
      </c>
      <c r="D11" s="108" t="n">
        <v>1</v>
      </c>
      <c r="E11" s="110" t="n">
        <v>200</v>
      </c>
      <c r="F11" s="111" t="n">
        <f aca="false">E11*D11</f>
        <v>200</v>
      </c>
      <c r="G11" s="112" t="n">
        <f aca="false">F11/12</f>
        <v>16.6666666666667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Format="false" ht="50.7" hidden="false" customHeight="true" outlineLevel="0" collapsed="false">
      <c r="A12" s="108" t="n">
        <v>7</v>
      </c>
      <c r="B12" s="109" t="s">
        <v>202</v>
      </c>
      <c r="C12" s="108" t="s">
        <v>195</v>
      </c>
      <c r="D12" s="108" t="n">
        <v>1</v>
      </c>
      <c r="E12" s="110" t="n">
        <v>8.9</v>
      </c>
      <c r="F12" s="111" t="n">
        <f aca="false">E12*D12</f>
        <v>8.9</v>
      </c>
      <c r="G12" s="112" t="n">
        <f aca="false">F12/12</f>
        <v>0.741666666666667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Format="false" ht="16.5" hidden="false" customHeight="true" outlineLevel="0" collapsed="false">
      <c r="A13" s="114" t="s">
        <v>203</v>
      </c>
      <c r="B13" s="114"/>
      <c r="C13" s="114"/>
      <c r="D13" s="114"/>
      <c r="E13" s="114"/>
      <c r="F13" s="115" t="n">
        <f aca="false">SUM(F6:F12)</f>
        <v>928.94</v>
      </c>
      <c r="G13" s="116" t="n">
        <f aca="false">SUM(G6:G12)</f>
        <v>77.4116666666667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Format="false" ht="16.5" hidden="false" customHeight="true" outlineLevel="0" collapsed="false">
      <c r="A14" s="102"/>
      <c r="B14" s="102"/>
      <c r="C14" s="103"/>
      <c r="D14" s="102"/>
      <c r="E14" s="102"/>
      <c r="F14" s="117"/>
      <c r="G14" s="102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Format="false" ht="16.5" hidden="false" customHeight="true" outlineLevel="0" collapsed="false">
      <c r="A15" s="102"/>
      <c r="B15" s="102"/>
      <c r="C15" s="103"/>
      <c r="D15" s="102"/>
      <c r="E15" s="102"/>
      <c r="F15" s="117"/>
      <c r="G15" s="102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Format="false" ht="16.5" hidden="false" customHeight="true" outlineLevel="0" collapsed="false">
      <c r="A16" s="102"/>
      <c r="B16" s="102"/>
      <c r="C16" s="103"/>
      <c r="D16" s="102"/>
      <c r="E16" s="102"/>
      <c r="F16" s="117"/>
      <c r="G16" s="102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Format="false" ht="16.5" hidden="false" customHeight="true" outlineLevel="0" collapsed="false">
      <c r="A17" s="102"/>
      <c r="B17" s="102"/>
      <c r="C17" s="103"/>
      <c r="D17" s="102"/>
      <c r="E17" s="102"/>
      <c r="F17" s="117"/>
      <c r="G17" s="102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Format="false" ht="16.5" hidden="false" customHeight="true" outlineLevel="0" collapsed="false">
      <c r="A18" s="102"/>
      <c r="B18" s="102"/>
      <c r="C18" s="103"/>
      <c r="D18" s="102"/>
      <c r="E18" s="102"/>
      <c r="F18" s="117"/>
      <c r="G18" s="102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Format="false" ht="16.5" hidden="false" customHeight="true" outlineLevel="0" collapsed="false">
      <c r="A19" s="102"/>
      <c r="B19" s="102"/>
      <c r="C19" s="103"/>
      <c r="D19" s="102"/>
      <c r="E19" s="102"/>
      <c r="F19" s="117"/>
      <c r="G19" s="102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Format="false" ht="16.5" hidden="false" customHeight="true" outlineLevel="0" collapsed="false">
      <c r="A20" s="102"/>
      <c r="B20" s="102"/>
      <c r="C20" s="103"/>
      <c r="D20" s="102"/>
      <c r="E20" s="102"/>
      <c r="F20" s="117"/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Format="false" ht="16.5" hidden="false" customHeight="true" outlineLevel="0" collapsed="false">
      <c r="A21" s="102"/>
      <c r="B21" s="102"/>
      <c r="C21" s="103"/>
      <c r="D21" s="102"/>
      <c r="E21" s="102"/>
      <c r="F21" s="117"/>
      <c r="G21" s="102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Format="false" ht="16.5" hidden="false" customHeight="true" outlineLevel="0" collapsed="false">
      <c r="A22" s="102"/>
      <c r="B22" s="102"/>
      <c r="C22" s="103"/>
      <c r="D22" s="102"/>
      <c r="E22" s="102"/>
      <c r="F22" s="117"/>
      <c r="G22" s="102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Format="false" ht="16.5" hidden="false" customHeight="true" outlineLevel="0" collapsed="false">
      <c r="A23" s="102"/>
      <c r="B23" s="102"/>
      <c r="C23" s="103"/>
      <c r="D23" s="102"/>
      <c r="E23" s="102"/>
      <c r="F23" s="117"/>
      <c r="G23" s="102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Format="false" ht="16.5" hidden="false" customHeight="true" outlineLevel="0" collapsed="false">
      <c r="A24" s="102"/>
      <c r="B24" s="102"/>
      <c r="C24" s="103"/>
      <c r="D24" s="102"/>
      <c r="E24" s="102"/>
      <c r="F24" s="117"/>
      <c r="G24" s="102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Format="false" ht="16.5" hidden="false" customHeight="true" outlineLevel="0" collapsed="false">
      <c r="A25" s="118"/>
      <c r="B25" s="118"/>
      <c r="C25" s="119"/>
      <c r="D25" s="118"/>
      <c r="E25" s="120"/>
      <c r="F25" s="118"/>
      <c r="G25" s="118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Format="false" ht="16.5" hidden="false" customHeight="true" outlineLevel="0" collapsed="false">
      <c r="A26" s="118"/>
      <c r="B26" s="118"/>
      <c r="C26" s="119"/>
      <c r="D26" s="118"/>
      <c r="E26" s="120"/>
      <c r="F26" s="118"/>
      <c r="G26" s="118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Format="false" ht="16.5" hidden="false" customHeight="true" outlineLevel="0" collapsed="false">
      <c r="A27" s="118"/>
      <c r="B27" s="118"/>
      <c r="C27" s="119"/>
      <c r="D27" s="118"/>
      <c r="E27" s="120"/>
      <c r="F27" s="118"/>
      <c r="G27" s="118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Format="false" ht="16.5" hidden="false" customHeight="true" outlineLevel="0" collapsed="false">
      <c r="A28" s="118"/>
      <c r="B28" s="118"/>
      <c r="C28" s="119"/>
      <c r="D28" s="118"/>
      <c r="E28" s="120"/>
      <c r="F28" s="118"/>
      <c r="G28" s="118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Format="false" ht="16.5" hidden="false" customHeight="true" outlineLevel="0" collapsed="false">
      <c r="A29" s="118"/>
      <c r="B29" s="118"/>
      <c r="C29" s="119"/>
      <c r="D29" s="118"/>
      <c r="E29" s="120"/>
      <c r="F29" s="118"/>
      <c r="G29" s="118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Format="false" ht="16.5" hidden="false" customHeight="true" outlineLevel="0" collapsed="false">
      <c r="A30" s="118"/>
      <c r="B30" s="118"/>
      <c r="C30" s="119"/>
      <c r="D30" s="118"/>
      <c r="E30" s="120"/>
      <c r="F30" s="118"/>
      <c r="G30" s="118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Format="false" ht="16.5" hidden="false" customHeight="true" outlineLevel="0" collapsed="false">
      <c r="A31" s="118"/>
      <c r="B31" s="118"/>
      <c r="C31" s="119"/>
      <c r="D31" s="118"/>
      <c r="E31" s="120"/>
      <c r="F31" s="118"/>
      <c r="G31" s="118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customFormat="false" ht="16.5" hidden="false" customHeight="true" outlineLevel="0" collapsed="false">
      <c r="A32" s="118"/>
      <c r="B32" s="118"/>
      <c r="C32" s="119"/>
      <c r="D32" s="118"/>
      <c r="E32" s="120"/>
      <c r="F32" s="118"/>
      <c r="G32" s="118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customFormat="false" ht="16.5" hidden="false" customHeight="true" outlineLevel="0" collapsed="false">
      <c r="A33" s="118"/>
      <c r="B33" s="118"/>
      <c r="C33" s="119"/>
      <c r="D33" s="118"/>
      <c r="E33" s="120"/>
      <c r="F33" s="118"/>
      <c r="G33" s="118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customFormat="false" ht="16.5" hidden="false" customHeight="true" outlineLevel="0" collapsed="false">
      <c r="A34" s="118"/>
      <c r="B34" s="118"/>
      <c r="C34" s="119"/>
      <c r="D34" s="118"/>
      <c r="E34" s="120"/>
      <c r="F34" s="118"/>
      <c r="G34" s="118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customFormat="false" ht="16.5" hidden="false" customHeight="true" outlineLevel="0" collapsed="false">
      <c r="A35" s="118"/>
      <c r="B35" s="118"/>
      <c r="C35" s="119"/>
      <c r="D35" s="118"/>
      <c r="E35" s="120"/>
      <c r="F35" s="118"/>
      <c r="G35" s="118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customFormat="false" ht="16.5" hidden="false" customHeight="true" outlineLevel="0" collapsed="false">
      <c r="A36" s="118"/>
      <c r="B36" s="118"/>
      <c r="C36" s="119"/>
      <c r="D36" s="118"/>
      <c r="E36" s="120"/>
      <c r="F36" s="118"/>
      <c r="G36" s="118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customFormat="false" ht="16.5" hidden="false" customHeight="true" outlineLevel="0" collapsed="false">
      <c r="A37" s="118"/>
      <c r="B37" s="118"/>
      <c r="C37" s="119"/>
      <c r="D37" s="118"/>
      <c r="E37" s="120"/>
      <c r="F37" s="118"/>
      <c r="G37" s="118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customFormat="false" ht="16.5" hidden="false" customHeight="true" outlineLevel="0" collapsed="false">
      <c r="A38" s="118"/>
      <c r="B38" s="118"/>
      <c r="C38" s="119"/>
      <c r="D38" s="118"/>
      <c r="E38" s="120"/>
      <c r="F38" s="118"/>
      <c r="G38" s="118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customFormat="false" ht="16.5" hidden="false" customHeight="true" outlineLevel="0" collapsed="false">
      <c r="A39" s="118"/>
      <c r="B39" s="118"/>
      <c r="C39" s="119"/>
      <c r="D39" s="118"/>
      <c r="E39" s="120"/>
      <c r="F39" s="118"/>
      <c r="G39" s="118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customFormat="false" ht="16.5" hidden="false" customHeight="true" outlineLevel="0" collapsed="false">
      <c r="A40" s="118"/>
      <c r="B40" s="118"/>
      <c r="C40" s="119"/>
      <c r="D40" s="118"/>
      <c r="E40" s="120"/>
      <c r="F40" s="118"/>
      <c r="G40" s="118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customFormat="false" ht="16.5" hidden="false" customHeight="true" outlineLevel="0" collapsed="false">
      <c r="A41" s="118"/>
      <c r="B41" s="118"/>
      <c r="C41" s="119"/>
      <c r="D41" s="118"/>
      <c r="E41" s="120"/>
      <c r="F41" s="118"/>
      <c r="G41" s="118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customFormat="false" ht="16.5" hidden="false" customHeight="true" outlineLevel="0" collapsed="false">
      <c r="A42" s="118"/>
      <c r="B42" s="118"/>
      <c r="C42" s="119"/>
      <c r="D42" s="118"/>
      <c r="E42" s="120"/>
      <c r="F42" s="118"/>
      <c r="G42" s="118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customFormat="false" ht="16.5" hidden="false" customHeight="true" outlineLevel="0" collapsed="false">
      <c r="A43" s="118"/>
      <c r="B43" s="118"/>
      <c r="C43" s="119"/>
      <c r="D43" s="118"/>
      <c r="E43" s="120"/>
      <c r="F43" s="118"/>
      <c r="G43" s="118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customFormat="false" ht="16.5" hidden="false" customHeight="true" outlineLevel="0" collapsed="false">
      <c r="A44" s="118"/>
      <c r="B44" s="118"/>
      <c r="C44" s="119"/>
      <c r="D44" s="118"/>
      <c r="E44" s="120"/>
      <c r="F44" s="118"/>
      <c r="G44" s="118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customFormat="false" ht="16.5" hidden="false" customHeight="true" outlineLevel="0" collapsed="false">
      <c r="A45" s="118"/>
      <c r="B45" s="118"/>
      <c r="C45" s="119"/>
      <c r="D45" s="118"/>
      <c r="E45" s="120"/>
      <c r="F45" s="118"/>
      <c r="G45" s="118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customFormat="false" ht="16.5" hidden="false" customHeight="true" outlineLevel="0" collapsed="false">
      <c r="A46" s="118"/>
      <c r="B46" s="118"/>
      <c r="C46" s="119"/>
      <c r="D46" s="118"/>
      <c r="E46" s="120"/>
      <c r="F46" s="118"/>
      <c r="G46" s="118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customFormat="false" ht="16.5" hidden="false" customHeight="true" outlineLevel="0" collapsed="false">
      <c r="A47" s="118"/>
      <c r="B47" s="118"/>
      <c r="C47" s="119"/>
      <c r="D47" s="118"/>
      <c r="E47" s="120"/>
      <c r="F47" s="118"/>
      <c r="G47" s="118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customFormat="false" ht="16.5" hidden="false" customHeight="true" outlineLevel="0" collapsed="false">
      <c r="A48" s="1"/>
      <c r="B48" s="1"/>
      <c r="C48" s="1"/>
      <c r="D48" s="1"/>
      <c r="E48" s="12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customFormat="false" ht="16.5" hidden="false" customHeight="true" outlineLevel="0" collapsed="false">
      <c r="A49" s="1"/>
      <c r="B49" s="1"/>
      <c r="C49" s="1"/>
      <c r="D49" s="1"/>
      <c r="E49" s="12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customFormat="false" ht="16.5" hidden="false" customHeight="true" outlineLevel="0" collapsed="false">
      <c r="A50" s="1"/>
      <c r="B50" s="1"/>
      <c r="C50" s="1"/>
      <c r="D50" s="1"/>
      <c r="E50" s="12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customFormat="false" ht="16.5" hidden="false" customHeight="true" outlineLevel="0" collapsed="false">
      <c r="A51" s="1"/>
      <c r="B51" s="1"/>
      <c r="C51" s="1"/>
      <c r="D51" s="1"/>
      <c r="E51" s="12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customFormat="false" ht="16.5" hidden="false" customHeight="true" outlineLevel="0" collapsed="false">
      <c r="A52" s="1"/>
      <c r="B52" s="1"/>
      <c r="C52" s="1"/>
      <c r="D52" s="1"/>
      <c r="E52" s="12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customFormat="false" ht="16.5" hidden="false" customHeight="true" outlineLevel="0" collapsed="false">
      <c r="A53" s="1"/>
      <c r="B53" s="1"/>
      <c r="C53" s="1"/>
      <c r="D53" s="1"/>
      <c r="E53" s="12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customFormat="false" ht="16.5" hidden="false" customHeight="true" outlineLevel="0" collapsed="false">
      <c r="A54" s="1"/>
      <c r="B54" s="1"/>
      <c r="C54" s="1"/>
      <c r="D54" s="1"/>
      <c r="E54" s="12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customFormat="false" ht="16.5" hidden="false" customHeight="true" outlineLevel="0" collapsed="false">
      <c r="A55" s="1"/>
      <c r="B55" s="1"/>
      <c r="C55" s="1"/>
      <c r="D55" s="1"/>
      <c r="E55" s="12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customFormat="false" ht="16.5" hidden="false" customHeight="true" outlineLevel="0" collapsed="false">
      <c r="A56" s="1"/>
      <c r="B56" s="1"/>
      <c r="C56" s="1"/>
      <c r="D56" s="1"/>
      <c r="E56" s="12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customFormat="false" ht="16.5" hidden="false" customHeight="true" outlineLevel="0" collapsed="false">
      <c r="A57" s="1"/>
      <c r="B57" s="1"/>
      <c r="C57" s="1"/>
      <c r="D57" s="1"/>
      <c r="E57" s="12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customFormat="false" ht="16.5" hidden="false" customHeight="true" outlineLevel="0" collapsed="false">
      <c r="A58" s="1"/>
      <c r="B58" s="1"/>
      <c r="C58" s="1"/>
      <c r="D58" s="1"/>
      <c r="E58" s="12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customFormat="false" ht="16.5" hidden="false" customHeight="true" outlineLevel="0" collapsed="false">
      <c r="A59" s="1"/>
      <c r="B59" s="1"/>
      <c r="C59" s="1"/>
      <c r="D59" s="1"/>
      <c r="E59" s="12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customFormat="false" ht="16.5" hidden="false" customHeight="true" outlineLevel="0" collapsed="false">
      <c r="A60" s="1"/>
      <c r="B60" s="1"/>
      <c r="C60" s="1"/>
      <c r="D60" s="1"/>
      <c r="E60" s="12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customFormat="false" ht="16.5" hidden="false" customHeight="true" outlineLevel="0" collapsed="false">
      <c r="A61" s="1"/>
      <c r="B61" s="1"/>
      <c r="C61" s="1"/>
      <c r="D61" s="1"/>
      <c r="E61" s="12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customFormat="false" ht="16.5" hidden="false" customHeight="true" outlineLevel="0" collapsed="false">
      <c r="A62" s="1"/>
      <c r="B62" s="1"/>
      <c r="C62" s="1"/>
      <c r="D62" s="1"/>
      <c r="E62" s="12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customFormat="false" ht="16.5" hidden="false" customHeight="true" outlineLevel="0" collapsed="false">
      <c r="A63" s="1"/>
      <c r="B63" s="1"/>
      <c r="C63" s="1"/>
      <c r="D63" s="1"/>
      <c r="E63" s="12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customFormat="false" ht="16.5" hidden="false" customHeight="true" outlineLevel="0" collapsed="false">
      <c r="A64" s="1"/>
      <c r="B64" s="1"/>
      <c r="C64" s="1"/>
      <c r="D64" s="1"/>
      <c r="E64" s="12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customFormat="false" ht="16.5" hidden="false" customHeight="true" outlineLevel="0" collapsed="false">
      <c r="A65" s="1"/>
      <c r="B65" s="1"/>
      <c r="C65" s="1"/>
      <c r="D65" s="1"/>
      <c r="E65" s="12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customFormat="false" ht="16.5" hidden="false" customHeight="true" outlineLevel="0" collapsed="false">
      <c r="A66" s="1"/>
      <c r="B66" s="1"/>
      <c r="C66" s="1"/>
      <c r="D66" s="1"/>
      <c r="E66" s="12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customFormat="false" ht="16.5" hidden="false" customHeight="true" outlineLevel="0" collapsed="false">
      <c r="A67" s="1"/>
      <c r="B67" s="1"/>
      <c r="C67" s="1"/>
      <c r="D67" s="1"/>
      <c r="E67" s="12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customFormat="false" ht="16.5" hidden="false" customHeight="true" outlineLevel="0" collapsed="false">
      <c r="A68" s="1"/>
      <c r="B68" s="1"/>
      <c r="C68" s="1"/>
      <c r="D68" s="1"/>
      <c r="E68" s="12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customFormat="false" ht="16.5" hidden="false" customHeight="true" outlineLevel="0" collapsed="false">
      <c r="A69" s="1"/>
      <c r="B69" s="1"/>
      <c r="C69" s="1"/>
      <c r="D69" s="1"/>
      <c r="E69" s="12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customFormat="false" ht="16.5" hidden="false" customHeight="true" outlineLevel="0" collapsed="false">
      <c r="A70" s="1"/>
      <c r="B70" s="1"/>
      <c r="C70" s="1"/>
      <c r="D70" s="1"/>
      <c r="E70" s="12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customFormat="false" ht="16.5" hidden="false" customHeight="true" outlineLevel="0" collapsed="false">
      <c r="A71" s="1"/>
      <c r="B71" s="1"/>
      <c r="C71" s="1"/>
      <c r="D71" s="1"/>
      <c r="E71" s="12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customFormat="false" ht="16.5" hidden="false" customHeight="true" outlineLevel="0" collapsed="false">
      <c r="A72" s="1"/>
      <c r="B72" s="1"/>
      <c r="C72" s="1"/>
      <c r="D72" s="1"/>
      <c r="E72" s="12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customFormat="false" ht="16.5" hidden="false" customHeight="true" outlineLevel="0" collapsed="false">
      <c r="A73" s="1"/>
      <c r="B73" s="1"/>
      <c r="C73" s="1"/>
      <c r="D73" s="1"/>
      <c r="E73" s="12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customFormat="false" ht="16.5" hidden="false" customHeight="true" outlineLevel="0" collapsed="false">
      <c r="A74" s="1"/>
      <c r="B74" s="1"/>
      <c r="C74" s="1"/>
      <c r="D74" s="1"/>
      <c r="E74" s="12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customFormat="false" ht="16.5" hidden="false" customHeight="true" outlineLevel="0" collapsed="false">
      <c r="A75" s="1"/>
      <c r="B75" s="1"/>
      <c r="C75" s="1"/>
      <c r="D75" s="1"/>
      <c r="E75" s="12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customFormat="false" ht="16.5" hidden="false" customHeight="true" outlineLevel="0" collapsed="false">
      <c r="A76" s="1"/>
      <c r="B76" s="1"/>
      <c r="C76" s="1"/>
      <c r="D76" s="1"/>
      <c r="E76" s="12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customFormat="false" ht="16.5" hidden="false" customHeight="true" outlineLevel="0" collapsed="false">
      <c r="A77" s="1"/>
      <c r="B77" s="1"/>
      <c r="C77" s="1"/>
      <c r="D77" s="1"/>
      <c r="E77" s="12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customFormat="false" ht="16.5" hidden="false" customHeight="true" outlineLevel="0" collapsed="false">
      <c r="A78" s="1"/>
      <c r="B78" s="1"/>
      <c r="C78" s="1"/>
      <c r="D78" s="1"/>
      <c r="E78" s="12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customFormat="false" ht="16.5" hidden="false" customHeight="true" outlineLevel="0" collapsed="false">
      <c r="A79" s="1"/>
      <c r="B79" s="1"/>
      <c r="C79" s="1"/>
      <c r="D79" s="1"/>
      <c r="E79" s="12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customFormat="false" ht="16.5" hidden="false" customHeight="true" outlineLevel="0" collapsed="false">
      <c r="A80" s="1"/>
      <c r="B80" s="1"/>
      <c r="C80" s="1"/>
      <c r="D80" s="1"/>
      <c r="E80" s="12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customFormat="false" ht="16.5" hidden="false" customHeight="true" outlineLevel="0" collapsed="false">
      <c r="A81" s="1"/>
      <c r="B81" s="1"/>
      <c r="C81" s="1"/>
      <c r="D81" s="1"/>
      <c r="E81" s="12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customFormat="false" ht="16.5" hidden="false" customHeight="true" outlineLevel="0" collapsed="false">
      <c r="A82" s="1"/>
      <c r="B82" s="1"/>
      <c r="C82" s="1"/>
      <c r="D82" s="1"/>
      <c r="E82" s="12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customFormat="false" ht="16.5" hidden="false" customHeight="true" outlineLevel="0" collapsed="false">
      <c r="A83" s="1"/>
      <c r="B83" s="1"/>
      <c r="C83" s="1"/>
      <c r="D83" s="1"/>
      <c r="E83" s="12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customFormat="false" ht="16.5" hidden="false" customHeight="true" outlineLevel="0" collapsed="false">
      <c r="A84" s="1"/>
      <c r="B84" s="1"/>
      <c r="C84" s="1"/>
      <c r="D84" s="1"/>
      <c r="E84" s="12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customFormat="false" ht="16.5" hidden="false" customHeight="true" outlineLevel="0" collapsed="false">
      <c r="A85" s="1"/>
      <c r="B85" s="1"/>
      <c r="C85" s="1"/>
      <c r="D85" s="1"/>
      <c r="E85" s="12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customFormat="false" ht="16.5" hidden="false" customHeight="true" outlineLevel="0" collapsed="false">
      <c r="A86" s="1"/>
      <c r="B86" s="1"/>
      <c r="C86" s="1"/>
      <c r="D86" s="1"/>
      <c r="E86" s="12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customFormat="false" ht="16.5" hidden="false" customHeight="true" outlineLevel="0" collapsed="false">
      <c r="A87" s="1"/>
      <c r="B87" s="1"/>
      <c r="C87" s="1"/>
      <c r="D87" s="1"/>
      <c r="E87" s="12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customFormat="false" ht="16.5" hidden="false" customHeight="true" outlineLevel="0" collapsed="false">
      <c r="A88" s="1"/>
      <c r="B88" s="1"/>
      <c r="C88" s="1"/>
      <c r="D88" s="1"/>
      <c r="E88" s="12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customFormat="false" ht="16.5" hidden="false" customHeight="true" outlineLevel="0" collapsed="false">
      <c r="A89" s="1"/>
      <c r="B89" s="1"/>
      <c r="C89" s="1"/>
      <c r="D89" s="1"/>
      <c r="E89" s="12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customFormat="false" ht="16.5" hidden="false" customHeight="true" outlineLevel="0" collapsed="false">
      <c r="A90" s="1"/>
      <c r="B90" s="1"/>
      <c r="C90" s="1"/>
      <c r="D90" s="1"/>
      <c r="E90" s="12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customFormat="false" ht="16.5" hidden="false" customHeight="true" outlineLevel="0" collapsed="false">
      <c r="A91" s="1"/>
      <c r="B91" s="1"/>
      <c r="C91" s="1"/>
      <c r="D91" s="1"/>
      <c r="E91" s="12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customFormat="false" ht="16.5" hidden="false" customHeight="true" outlineLevel="0" collapsed="false">
      <c r="A92" s="1"/>
      <c r="B92" s="1"/>
      <c r="C92" s="1"/>
      <c r="D92" s="1"/>
      <c r="E92" s="12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customFormat="false" ht="16.5" hidden="false" customHeight="true" outlineLevel="0" collapsed="false">
      <c r="A93" s="1"/>
      <c r="B93" s="1"/>
      <c r="C93" s="1"/>
      <c r="D93" s="1"/>
      <c r="E93" s="12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customFormat="false" ht="16.5" hidden="false" customHeight="true" outlineLevel="0" collapsed="false">
      <c r="A94" s="1"/>
      <c r="B94" s="1"/>
      <c r="C94" s="1"/>
      <c r="D94" s="1"/>
      <c r="E94" s="12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customFormat="false" ht="16.5" hidden="false" customHeight="true" outlineLevel="0" collapsed="false">
      <c r="A95" s="1"/>
      <c r="B95" s="1"/>
      <c r="C95" s="1"/>
      <c r="D95" s="1"/>
      <c r="E95" s="12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customFormat="false" ht="16.5" hidden="false" customHeight="true" outlineLevel="0" collapsed="false">
      <c r="A96" s="1"/>
      <c r="B96" s="1"/>
      <c r="C96" s="1"/>
      <c r="D96" s="1"/>
      <c r="E96" s="12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customFormat="false" ht="16.5" hidden="false" customHeight="true" outlineLevel="0" collapsed="false">
      <c r="A97" s="1"/>
      <c r="B97" s="1"/>
      <c r="C97" s="1"/>
      <c r="D97" s="1"/>
      <c r="E97" s="12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customFormat="false" ht="16.5" hidden="false" customHeight="true" outlineLevel="0" collapsed="false">
      <c r="A98" s="1"/>
      <c r="B98" s="1"/>
      <c r="C98" s="1"/>
      <c r="D98" s="1"/>
      <c r="E98" s="12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customFormat="false" ht="16.5" hidden="false" customHeight="true" outlineLevel="0" collapsed="false">
      <c r="A99" s="1"/>
      <c r="B99" s="1"/>
      <c r="C99" s="1"/>
      <c r="D99" s="1"/>
      <c r="E99" s="12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customFormat="false" ht="16.5" hidden="false" customHeight="true" outlineLevel="0" collapsed="false">
      <c r="A100" s="1"/>
      <c r="B100" s="1"/>
      <c r="C100" s="1"/>
      <c r="D100" s="1"/>
      <c r="E100" s="12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customFormat="false" ht="16.5" hidden="false" customHeight="true" outlineLevel="0" collapsed="false">
      <c r="A101" s="1"/>
      <c r="B101" s="1"/>
      <c r="C101" s="1"/>
      <c r="D101" s="1"/>
      <c r="E101" s="12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customFormat="false" ht="16.5" hidden="false" customHeight="true" outlineLevel="0" collapsed="false">
      <c r="A102" s="1"/>
      <c r="B102" s="1"/>
      <c r="C102" s="1"/>
      <c r="D102" s="1"/>
      <c r="E102" s="12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customFormat="false" ht="16.5" hidden="false" customHeight="true" outlineLevel="0" collapsed="false">
      <c r="A103" s="1"/>
      <c r="B103" s="1"/>
      <c r="C103" s="1"/>
      <c r="D103" s="1"/>
      <c r="E103" s="12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customFormat="false" ht="16.5" hidden="false" customHeight="true" outlineLevel="0" collapsed="false">
      <c r="A104" s="1"/>
      <c r="B104" s="1"/>
      <c r="C104" s="1"/>
      <c r="D104" s="1"/>
      <c r="E104" s="12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customFormat="false" ht="16.5" hidden="false" customHeight="true" outlineLevel="0" collapsed="false">
      <c r="A105" s="1"/>
      <c r="B105" s="1"/>
      <c r="C105" s="1"/>
      <c r="D105" s="1"/>
      <c r="E105" s="12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customFormat="false" ht="16.5" hidden="false" customHeight="true" outlineLevel="0" collapsed="false">
      <c r="A106" s="1"/>
      <c r="B106" s="1"/>
      <c r="C106" s="1"/>
      <c r="D106" s="1"/>
      <c r="E106" s="12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customFormat="false" ht="16.5" hidden="false" customHeight="true" outlineLevel="0" collapsed="false">
      <c r="A107" s="1"/>
      <c r="B107" s="1"/>
      <c r="C107" s="1"/>
      <c r="D107" s="1"/>
      <c r="E107" s="12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customFormat="false" ht="16.5" hidden="false" customHeight="true" outlineLevel="0" collapsed="false">
      <c r="A108" s="1"/>
      <c r="B108" s="1"/>
      <c r="C108" s="1"/>
      <c r="D108" s="1"/>
      <c r="E108" s="12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customFormat="false" ht="16.5" hidden="false" customHeight="true" outlineLevel="0" collapsed="false">
      <c r="A109" s="1"/>
      <c r="B109" s="1"/>
      <c r="C109" s="1"/>
      <c r="D109" s="1"/>
      <c r="E109" s="12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customFormat="false" ht="16.5" hidden="false" customHeight="true" outlineLevel="0" collapsed="false">
      <c r="A110" s="1"/>
      <c r="B110" s="1"/>
      <c r="C110" s="1"/>
      <c r="D110" s="1"/>
      <c r="E110" s="12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customFormat="false" ht="16.5" hidden="false" customHeight="true" outlineLevel="0" collapsed="false">
      <c r="A111" s="1"/>
      <c r="B111" s="1"/>
      <c r="C111" s="1"/>
      <c r="D111" s="1"/>
      <c r="E111" s="12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customFormat="false" ht="16.5" hidden="false" customHeight="true" outlineLevel="0" collapsed="false">
      <c r="A112" s="1"/>
      <c r="B112" s="1"/>
      <c r="C112" s="1"/>
      <c r="D112" s="1"/>
      <c r="E112" s="12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customFormat="false" ht="16.5" hidden="false" customHeight="true" outlineLevel="0" collapsed="false">
      <c r="A113" s="1"/>
      <c r="B113" s="1"/>
      <c r="C113" s="1"/>
      <c r="D113" s="1"/>
      <c r="E113" s="12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customFormat="false" ht="16.5" hidden="false" customHeight="true" outlineLevel="0" collapsed="false">
      <c r="A114" s="1"/>
      <c r="B114" s="1"/>
      <c r="C114" s="1"/>
      <c r="D114" s="1"/>
      <c r="E114" s="12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customFormat="false" ht="16.5" hidden="false" customHeight="true" outlineLevel="0" collapsed="false">
      <c r="A115" s="1"/>
      <c r="B115" s="1"/>
      <c r="C115" s="1"/>
      <c r="D115" s="1"/>
      <c r="E115" s="12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customFormat="false" ht="16.5" hidden="false" customHeight="true" outlineLevel="0" collapsed="false">
      <c r="A116" s="1"/>
      <c r="B116" s="1"/>
      <c r="C116" s="1"/>
      <c r="D116" s="1"/>
      <c r="E116" s="12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customFormat="false" ht="16.5" hidden="false" customHeight="true" outlineLevel="0" collapsed="false">
      <c r="A117" s="1"/>
      <c r="B117" s="1"/>
      <c r="C117" s="1"/>
      <c r="D117" s="1"/>
      <c r="E117" s="12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customFormat="false" ht="16.5" hidden="false" customHeight="true" outlineLevel="0" collapsed="false">
      <c r="A118" s="1"/>
      <c r="B118" s="1"/>
      <c r="C118" s="1"/>
      <c r="D118" s="1"/>
      <c r="E118" s="12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customFormat="false" ht="16.5" hidden="false" customHeight="true" outlineLevel="0" collapsed="false">
      <c r="A119" s="1"/>
      <c r="B119" s="1"/>
      <c r="C119" s="1"/>
      <c r="D119" s="1"/>
      <c r="E119" s="12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customFormat="false" ht="16.5" hidden="false" customHeight="true" outlineLevel="0" collapsed="false">
      <c r="A120" s="1"/>
      <c r="B120" s="1"/>
      <c r="C120" s="1"/>
      <c r="D120" s="1"/>
      <c r="E120" s="12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customFormat="false" ht="16.5" hidden="false" customHeight="true" outlineLevel="0" collapsed="false">
      <c r="A121" s="1"/>
      <c r="B121" s="1"/>
      <c r="C121" s="1"/>
      <c r="D121" s="1"/>
      <c r="E121" s="12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customFormat="false" ht="16.5" hidden="false" customHeight="true" outlineLevel="0" collapsed="false">
      <c r="A122" s="1"/>
      <c r="B122" s="1"/>
      <c r="C122" s="1"/>
      <c r="D122" s="1"/>
      <c r="E122" s="12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customFormat="false" ht="16.5" hidden="false" customHeight="true" outlineLevel="0" collapsed="false">
      <c r="A123" s="1"/>
      <c r="B123" s="1"/>
      <c r="C123" s="1"/>
      <c r="D123" s="1"/>
      <c r="E123" s="12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customFormat="false" ht="16.5" hidden="false" customHeight="true" outlineLevel="0" collapsed="false">
      <c r="A124" s="1"/>
      <c r="B124" s="1"/>
      <c r="C124" s="1"/>
      <c r="D124" s="1"/>
      <c r="E124" s="12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customFormat="false" ht="16.5" hidden="false" customHeight="true" outlineLevel="0" collapsed="false">
      <c r="A125" s="1"/>
      <c r="B125" s="1"/>
      <c r="C125" s="1"/>
      <c r="D125" s="1"/>
      <c r="E125" s="12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customFormat="false" ht="16.5" hidden="false" customHeight="true" outlineLevel="0" collapsed="false">
      <c r="A126" s="1"/>
      <c r="B126" s="1"/>
      <c r="C126" s="1"/>
      <c r="D126" s="1"/>
      <c r="E126" s="12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customFormat="false" ht="16.5" hidden="false" customHeight="true" outlineLevel="0" collapsed="false">
      <c r="A127" s="1"/>
      <c r="B127" s="1"/>
      <c r="C127" s="1"/>
      <c r="D127" s="1"/>
      <c r="E127" s="12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customFormat="false" ht="16.5" hidden="false" customHeight="true" outlineLevel="0" collapsed="false">
      <c r="A128" s="1"/>
      <c r="B128" s="1"/>
      <c r="C128" s="1"/>
      <c r="D128" s="1"/>
      <c r="E128" s="12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customFormat="false" ht="16.5" hidden="false" customHeight="true" outlineLevel="0" collapsed="false">
      <c r="A129" s="1"/>
      <c r="B129" s="1"/>
      <c r="C129" s="1"/>
      <c r="D129" s="1"/>
      <c r="E129" s="12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customFormat="false" ht="16.5" hidden="false" customHeight="true" outlineLevel="0" collapsed="false">
      <c r="A130" s="1"/>
      <c r="B130" s="1"/>
      <c r="C130" s="1"/>
      <c r="D130" s="1"/>
      <c r="E130" s="12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customFormat="false" ht="16.5" hidden="false" customHeight="true" outlineLevel="0" collapsed="false">
      <c r="A131" s="1"/>
      <c r="B131" s="1"/>
      <c r="C131" s="1"/>
      <c r="D131" s="1"/>
      <c r="E131" s="12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customFormat="false" ht="16.5" hidden="false" customHeight="true" outlineLevel="0" collapsed="false">
      <c r="A132" s="1"/>
      <c r="B132" s="1"/>
      <c r="C132" s="1"/>
      <c r="D132" s="1"/>
      <c r="E132" s="12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customFormat="false" ht="16.5" hidden="false" customHeight="true" outlineLevel="0" collapsed="false">
      <c r="A133" s="1"/>
      <c r="B133" s="1"/>
      <c r="C133" s="1"/>
      <c r="D133" s="1"/>
      <c r="E133" s="12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customFormat="false" ht="16.5" hidden="false" customHeight="true" outlineLevel="0" collapsed="false">
      <c r="A134" s="1"/>
      <c r="B134" s="1"/>
      <c r="C134" s="1"/>
      <c r="D134" s="1"/>
      <c r="E134" s="12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customFormat="false" ht="16.5" hidden="false" customHeight="true" outlineLevel="0" collapsed="false">
      <c r="A135" s="1"/>
      <c r="B135" s="1"/>
      <c r="C135" s="1"/>
      <c r="D135" s="1"/>
      <c r="E135" s="12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customFormat="false" ht="16.5" hidden="false" customHeight="true" outlineLevel="0" collapsed="false">
      <c r="A136" s="1"/>
      <c r="B136" s="1"/>
      <c r="C136" s="1"/>
      <c r="D136" s="1"/>
      <c r="E136" s="12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customFormat="false" ht="16.5" hidden="false" customHeight="true" outlineLevel="0" collapsed="false">
      <c r="A137" s="1"/>
      <c r="B137" s="1"/>
      <c r="C137" s="1"/>
      <c r="D137" s="1"/>
      <c r="E137" s="12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customFormat="false" ht="16.5" hidden="false" customHeight="true" outlineLevel="0" collapsed="false">
      <c r="A138" s="1"/>
      <c r="B138" s="1"/>
      <c r="C138" s="1"/>
      <c r="D138" s="1"/>
      <c r="E138" s="12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customFormat="false" ht="16.5" hidden="false" customHeight="true" outlineLevel="0" collapsed="false">
      <c r="A139" s="1"/>
      <c r="B139" s="1"/>
      <c r="C139" s="1"/>
      <c r="D139" s="1"/>
      <c r="E139" s="12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customFormat="false" ht="16.5" hidden="false" customHeight="true" outlineLevel="0" collapsed="false">
      <c r="A140" s="1"/>
      <c r="B140" s="1"/>
      <c r="C140" s="1"/>
      <c r="D140" s="1"/>
      <c r="E140" s="12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customFormat="false" ht="16.5" hidden="false" customHeight="true" outlineLevel="0" collapsed="false">
      <c r="A141" s="1"/>
      <c r="B141" s="1"/>
      <c r="C141" s="1"/>
      <c r="D141" s="1"/>
      <c r="E141" s="12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customFormat="false" ht="16.5" hidden="false" customHeight="true" outlineLevel="0" collapsed="false">
      <c r="A142" s="1"/>
      <c r="B142" s="1"/>
      <c r="C142" s="1"/>
      <c r="D142" s="1"/>
      <c r="E142" s="12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customFormat="false" ht="16.5" hidden="false" customHeight="true" outlineLevel="0" collapsed="false">
      <c r="A143" s="1"/>
      <c r="B143" s="1"/>
      <c r="C143" s="1"/>
      <c r="D143" s="1"/>
      <c r="E143" s="12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customFormat="false" ht="16.5" hidden="false" customHeight="true" outlineLevel="0" collapsed="false">
      <c r="A144" s="1"/>
      <c r="B144" s="1"/>
      <c r="C144" s="1"/>
      <c r="D144" s="1"/>
      <c r="E144" s="12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customFormat="false" ht="16.5" hidden="false" customHeight="true" outlineLevel="0" collapsed="false">
      <c r="A145" s="1"/>
      <c r="B145" s="1"/>
      <c r="C145" s="1"/>
      <c r="D145" s="1"/>
      <c r="E145" s="12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customFormat="false" ht="16.5" hidden="false" customHeight="true" outlineLevel="0" collapsed="false">
      <c r="A146" s="1"/>
      <c r="B146" s="1"/>
      <c r="C146" s="1"/>
      <c r="D146" s="1"/>
      <c r="E146" s="12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customFormat="false" ht="16.5" hidden="false" customHeight="true" outlineLevel="0" collapsed="false">
      <c r="A147" s="1"/>
      <c r="B147" s="1"/>
      <c r="C147" s="1"/>
      <c r="D147" s="1"/>
      <c r="E147" s="12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customFormat="false" ht="16.5" hidden="false" customHeight="true" outlineLevel="0" collapsed="false">
      <c r="A148" s="1"/>
      <c r="B148" s="1"/>
      <c r="C148" s="1"/>
      <c r="D148" s="1"/>
      <c r="E148" s="12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customFormat="false" ht="16.5" hidden="false" customHeight="true" outlineLevel="0" collapsed="false">
      <c r="A149" s="1"/>
      <c r="B149" s="1"/>
      <c r="C149" s="1"/>
      <c r="D149" s="1"/>
      <c r="E149" s="12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customFormat="false" ht="16.5" hidden="false" customHeight="true" outlineLevel="0" collapsed="false">
      <c r="A150" s="1"/>
      <c r="B150" s="1"/>
      <c r="C150" s="1"/>
      <c r="D150" s="1"/>
      <c r="E150" s="12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customFormat="false" ht="16.5" hidden="false" customHeight="true" outlineLevel="0" collapsed="false">
      <c r="A151" s="1"/>
      <c r="B151" s="1"/>
      <c r="C151" s="1"/>
      <c r="D151" s="1"/>
      <c r="E151" s="12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customFormat="false" ht="16.5" hidden="false" customHeight="true" outlineLevel="0" collapsed="false">
      <c r="A152" s="1"/>
      <c r="B152" s="1"/>
      <c r="C152" s="1"/>
      <c r="D152" s="1"/>
      <c r="E152" s="12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customFormat="false" ht="16.5" hidden="false" customHeight="true" outlineLevel="0" collapsed="false">
      <c r="A153" s="1"/>
      <c r="B153" s="1"/>
      <c r="C153" s="1"/>
      <c r="D153" s="1"/>
      <c r="E153" s="12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customFormat="false" ht="16.5" hidden="false" customHeight="true" outlineLevel="0" collapsed="false">
      <c r="A154" s="1"/>
      <c r="B154" s="1"/>
      <c r="C154" s="1"/>
      <c r="D154" s="1"/>
      <c r="E154" s="12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customFormat="false" ht="16.5" hidden="false" customHeight="true" outlineLevel="0" collapsed="false">
      <c r="A155" s="1"/>
      <c r="B155" s="1"/>
      <c r="C155" s="1"/>
      <c r="D155" s="1"/>
      <c r="E155" s="12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customFormat="false" ht="16.5" hidden="false" customHeight="true" outlineLevel="0" collapsed="false">
      <c r="A156" s="1"/>
      <c r="B156" s="1"/>
      <c r="C156" s="1"/>
      <c r="D156" s="1"/>
      <c r="E156" s="12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customFormat="false" ht="16.5" hidden="false" customHeight="true" outlineLevel="0" collapsed="false">
      <c r="A157" s="1"/>
      <c r="B157" s="1"/>
      <c r="C157" s="1"/>
      <c r="D157" s="1"/>
      <c r="E157" s="12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customFormat="false" ht="16.5" hidden="false" customHeight="true" outlineLevel="0" collapsed="false">
      <c r="A158" s="1"/>
      <c r="B158" s="1"/>
      <c r="C158" s="1"/>
      <c r="D158" s="1"/>
      <c r="E158" s="12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customFormat="false" ht="16.5" hidden="false" customHeight="true" outlineLevel="0" collapsed="false">
      <c r="A159" s="1"/>
      <c r="B159" s="1"/>
      <c r="C159" s="1"/>
      <c r="D159" s="1"/>
      <c r="E159" s="12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customFormat="false" ht="16.5" hidden="false" customHeight="true" outlineLevel="0" collapsed="false">
      <c r="A160" s="1"/>
      <c r="B160" s="1"/>
      <c r="C160" s="1"/>
      <c r="D160" s="1"/>
      <c r="E160" s="12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customFormat="false" ht="16.5" hidden="false" customHeight="true" outlineLevel="0" collapsed="false">
      <c r="A161" s="1"/>
      <c r="B161" s="1"/>
      <c r="C161" s="1"/>
      <c r="D161" s="1"/>
      <c r="E161" s="12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customFormat="false" ht="16.5" hidden="false" customHeight="true" outlineLevel="0" collapsed="false">
      <c r="A162" s="1"/>
      <c r="B162" s="1"/>
      <c r="C162" s="1"/>
      <c r="D162" s="1"/>
      <c r="E162" s="12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customFormat="false" ht="16.5" hidden="false" customHeight="true" outlineLevel="0" collapsed="false">
      <c r="A163" s="1"/>
      <c r="B163" s="1"/>
      <c r="C163" s="1"/>
      <c r="D163" s="1"/>
      <c r="E163" s="12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customFormat="false" ht="16.5" hidden="false" customHeight="true" outlineLevel="0" collapsed="false">
      <c r="A164" s="1"/>
      <c r="B164" s="1"/>
      <c r="C164" s="1"/>
      <c r="D164" s="1"/>
      <c r="E164" s="12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customFormat="false" ht="16.5" hidden="false" customHeight="true" outlineLevel="0" collapsed="false">
      <c r="A165" s="1"/>
      <c r="B165" s="1"/>
      <c r="C165" s="1"/>
      <c r="D165" s="1"/>
      <c r="E165" s="12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customFormat="false" ht="16.5" hidden="false" customHeight="true" outlineLevel="0" collapsed="false">
      <c r="A166" s="1"/>
      <c r="B166" s="1"/>
      <c r="C166" s="1"/>
      <c r="D166" s="1"/>
      <c r="E166" s="12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customFormat="false" ht="16.5" hidden="false" customHeight="true" outlineLevel="0" collapsed="false">
      <c r="A167" s="1"/>
      <c r="B167" s="1"/>
      <c r="C167" s="1"/>
      <c r="D167" s="1"/>
      <c r="E167" s="12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customFormat="false" ht="16.5" hidden="false" customHeight="true" outlineLevel="0" collapsed="false">
      <c r="A168" s="1"/>
      <c r="B168" s="1"/>
      <c r="C168" s="1"/>
      <c r="D168" s="1"/>
      <c r="E168" s="12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customFormat="false" ht="16.5" hidden="false" customHeight="true" outlineLevel="0" collapsed="false">
      <c r="A169" s="1"/>
      <c r="B169" s="1"/>
      <c r="C169" s="1"/>
      <c r="D169" s="1"/>
      <c r="E169" s="12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customFormat="false" ht="16.5" hidden="false" customHeight="true" outlineLevel="0" collapsed="false">
      <c r="A170" s="1"/>
      <c r="B170" s="1"/>
      <c r="C170" s="1"/>
      <c r="D170" s="1"/>
      <c r="E170" s="12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customFormat="false" ht="16.5" hidden="false" customHeight="true" outlineLevel="0" collapsed="false">
      <c r="A171" s="1"/>
      <c r="B171" s="1"/>
      <c r="C171" s="1"/>
      <c r="D171" s="1"/>
      <c r="E171" s="12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customFormat="false" ht="16.5" hidden="false" customHeight="true" outlineLevel="0" collapsed="false">
      <c r="A172" s="1"/>
      <c r="B172" s="1"/>
      <c r="C172" s="1"/>
      <c r="D172" s="1"/>
      <c r="E172" s="12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customFormat="false" ht="16.5" hidden="false" customHeight="true" outlineLevel="0" collapsed="false">
      <c r="A173" s="1"/>
      <c r="B173" s="1"/>
      <c r="C173" s="1"/>
      <c r="D173" s="1"/>
      <c r="E173" s="12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customFormat="false" ht="16.5" hidden="false" customHeight="true" outlineLevel="0" collapsed="false">
      <c r="A174" s="1"/>
      <c r="B174" s="1"/>
      <c r="C174" s="1"/>
      <c r="D174" s="1"/>
      <c r="E174" s="12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customFormat="false" ht="16.5" hidden="false" customHeight="true" outlineLevel="0" collapsed="false">
      <c r="A175" s="1"/>
      <c r="B175" s="1"/>
      <c r="C175" s="1"/>
      <c r="D175" s="1"/>
      <c r="E175" s="12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customFormat="false" ht="16.5" hidden="false" customHeight="true" outlineLevel="0" collapsed="false">
      <c r="A176" s="1"/>
      <c r="B176" s="1"/>
      <c r="C176" s="1"/>
      <c r="D176" s="1"/>
      <c r="E176" s="12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customFormat="false" ht="16.5" hidden="false" customHeight="true" outlineLevel="0" collapsed="false">
      <c r="A177" s="1"/>
      <c r="B177" s="1"/>
      <c r="C177" s="1"/>
      <c r="D177" s="1"/>
      <c r="E177" s="12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customFormat="false" ht="16.5" hidden="false" customHeight="true" outlineLevel="0" collapsed="false">
      <c r="A178" s="1"/>
      <c r="B178" s="1"/>
      <c r="C178" s="1"/>
      <c r="D178" s="1"/>
      <c r="E178" s="12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customFormat="false" ht="16.5" hidden="false" customHeight="true" outlineLevel="0" collapsed="false">
      <c r="A179" s="1"/>
      <c r="B179" s="1"/>
      <c r="C179" s="1"/>
      <c r="D179" s="1"/>
      <c r="E179" s="12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customFormat="false" ht="16.5" hidden="false" customHeight="true" outlineLevel="0" collapsed="false">
      <c r="A180" s="1"/>
      <c r="B180" s="1"/>
      <c r="C180" s="1"/>
      <c r="D180" s="1"/>
      <c r="E180" s="12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customFormat="false" ht="16.5" hidden="false" customHeight="true" outlineLevel="0" collapsed="false">
      <c r="A181" s="1"/>
      <c r="B181" s="1"/>
      <c r="C181" s="1"/>
      <c r="D181" s="1"/>
      <c r="E181" s="12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customFormat="false" ht="16.5" hidden="false" customHeight="true" outlineLevel="0" collapsed="false">
      <c r="A182" s="1"/>
      <c r="B182" s="1"/>
      <c r="C182" s="1"/>
      <c r="D182" s="1"/>
      <c r="E182" s="12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customFormat="false" ht="16.5" hidden="false" customHeight="true" outlineLevel="0" collapsed="false">
      <c r="A183" s="1"/>
      <c r="B183" s="1"/>
      <c r="C183" s="1"/>
      <c r="D183" s="1"/>
      <c r="E183" s="12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customFormat="false" ht="16.5" hidden="false" customHeight="true" outlineLevel="0" collapsed="false">
      <c r="A184" s="1"/>
      <c r="B184" s="1"/>
      <c r="C184" s="1"/>
      <c r="D184" s="1"/>
      <c r="E184" s="12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customFormat="false" ht="16.5" hidden="false" customHeight="true" outlineLevel="0" collapsed="false">
      <c r="A185" s="1"/>
      <c r="B185" s="1"/>
      <c r="C185" s="1"/>
      <c r="D185" s="1"/>
      <c r="E185" s="12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customFormat="false" ht="16.5" hidden="false" customHeight="true" outlineLevel="0" collapsed="false">
      <c r="A186" s="1"/>
      <c r="B186" s="1"/>
      <c r="C186" s="1"/>
      <c r="D186" s="1"/>
      <c r="E186" s="12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customFormat="false" ht="16.5" hidden="false" customHeight="true" outlineLevel="0" collapsed="false">
      <c r="A187" s="1"/>
      <c r="B187" s="1"/>
      <c r="C187" s="1"/>
      <c r="D187" s="1"/>
      <c r="E187" s="12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customFormat="false" ht="16.5" hidden="false" customHeight="true" outlineLevel="0" collapsed="false">
      <c r="A188" s="1"/>
      <c r="B188" s="1"/>
      <c r="C188" s="1"/>
      <c r="D188" s="1"/>
      <c r="E188" s="12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customFormat="false" ht="16.5" hidden="false" customHeight="true" outlineLevel="0" collapsed="false">
      <c r="A189" s="1"/>
      <c r="B189" s="1"/>
      <c r="C189" s="1"/>
      <c r="D189" s="1"/>
      <c r="E189" s="12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customFormat="false" ht="16.5" hidden="false" customHeight="true" outlineLevel="0" collapsed="false">
      <c r="A190" s="1"/>
      <c r="B190" s="1"/>
      <c r="C190" s="1"/>
      <c r="D190" s="1"/>
      <c r="E190" s="12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customFormat="false" ht="16.5" hidden="false" customHeight="true" outlineLevel="0" collapsed="false">
      <c r="A191" s="1"/>
      <c r="B191" s="1"/>
      <c r="C191" s="1"/>
      <c r="D191" s="1"/>
      <c r="E191" s="12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customFormat="false" ht="16.5" hidden="false" customHeight="true" outlineLevel="0" collapsed="false">
      <c r="A192" s="1"/>
      <c r="B192" s="1"/>
      <c r="C192" s="1"/>
      <c r="D192" s="1"/>
      <c r="E192" s="12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customFormat="false" ht="16.5" hidden="false" customHeight="true" outlineLevel="0" collapsed="false">
      <c r="A193" s="1"/>
      <c r="B193" s="1"/>
      <c r="C193" s="1"/>
      <c r="D193" s="1"/>
      <c r="E193" s="12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customFormat="false" ht="16.5" hidden="false" customHeight="true" outlineLevel="0" collapsed="false">
      <c r="A194" s="1"/>
      <c r="B194" s="1"/>
      <c r="C194" s="1"/>
      <c r="D194" s="1"/>
      <c r="E194" s="12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customFormat="false" ht="16.5" hidden="false" customHeight="true" outlineLevel="0" collapsed="false">
      <c r="A195" s="1"/>
      <c r="B195" s="1"/>
      <c r="C195" s="1"/>
      <c r="D195" s="1"/>
      <c r="E195" s="12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customFormat="false" ht="16.5" hidden="false" customHeight="true" outlineLevel="0" collapsed="false">
      <c r="A196" s="1"/>
      <c r="B196" s="1"/>
      <c r="C196" s="1"/>
      <c r="D196" s="1"/>
      <c r="E196" s="12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customFormat="false" ht="16.5" hidden="false" customHeight="true" outlineLevel="0" collapsed="false">
      <c r="A197" s="1"/>
      <c r="B197" s="1"/>
      <c r="C197" s="1"/>
      <c r="D197" s="1"/>
      <c r="E197" s="12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customFormat="false" ht="16.5" hidden="false" customHeight="true" outlineLevel="0" collapsed="false">
      <c r="A198" s="1"/>
      <c r="B198" s="1"/>
      <c r="C198" s="1"/>
      <c r="D198" s="1"/>
      <c r="E198" s="12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customFormat="false" ht="16.5" hidden="false" customHeight="true" outlineLevel="0" collapsed="false">
      <c r="A199" s="1"/>
      <c r="B199" s="1"/>
      <c r="C199" s="1"/>
      <c r="D199" s="1"/>
      <c r="E199" s="12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customFormat="false" ht="16.5" hidden="false" customHeight="true" outlineLevel="0" collapsed="false">
      <c r="A200" s="1"/>
      <c r="B200" s="1"/>
      <c r="C200" s="1"/>
      <c r="D200" s="1"/>
      <c r="E200" s="12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customFormat="false" ht="16.5" hidden="false" customHeight="true" outlineLevel="0" collapsed="false">
      <c r="A201" s="1"/>
      <c r="B201" s="1"/>
      <c r="C201" s="1"/>
      <c r="D201" s="1"/>
      <c r="E201" s="12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customFormat="false" ht="16.5" hidden="false" customHeight="true" outlineLevel="0" collapsed="false">
      <c r="A202" s="1"/>
      <c r="B202" s="1"/>
      <c r="C202" s="1"/>
      <c r="D202" s="1"/>
      <c r="E202" s="12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customFormat="false" ht="16.5" hidden="false" customHeight="true" outlineLevel="0" collapsed="false">
      <c r="A203" s="1"/>
      <c r="B203" s="1"/>
      <c r="C203" s="1"/>
      <c r="D203" s="1"/>
      <c r="E203" s="12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customFormat="false" ht="16.5" hidden="false" customHeight="true" outlineLevel="0" collapsed="false">
      <c r="A204" s="1"/>
      <c r="B204" s="1"/>
      <c r="C204" s="1"/>
      <c r="D204" s="1"/>
      <c r="E204" s="12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customFormat="false" ht="16.5" hidden="false" customHeight="true" outlineLevel="0" collapsed="false">
      <c r="A205" s="1"/>
      <c r="B205" s="1"/>
      <c r="C205" s="1"/>
      <c r="D205" s="1"/>
      <c r="E205" s="12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customFormat="false" ht="16.5" hidden="false" customHeight="true" outlineLevel="0" collapsed="false">
      <c r="A206" s="1"/>
      <c r="B206" s="1"/>
      <c r="C206" s="1"/>
      <c r="D206" s="1"/>
      <c r="E206" s="12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customFormat="false" ht="16.5" hidden="false" customHeight="true" outlineLevel="0" collapsed="false">
      <c r="A207" s="1"/>
      <c r="B207" s="1"/>
      <c r="C207" s="1"/>
      <c r="D207" s="1"/>
      <c r="E207" s="12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customFormat="false" ht="16.5" hidden="false" customHeight="true" outlineLevel="0" collapsed="false">
      <c r="A208" s="1"/>
      <c r="B208" s="1"/>
      <c r="C208" s="1"/>
      <c r="D208" s="1"/>
      <c r="E208" s="12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customFormat="false" ht="16.5" hidden="false" customHeight="true" outlineLevel="0" collapsed="false">
      <c r="A209" s="1"/>
      <c r="B209" s="1"/>
      <c r="C209" s="1"/>
      <c r="D209" s="1"/>
      <c r="E209" s="12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customFormat="false" ht="16.5" hidden="false" customHeight="true" outlineLevel="0" collapsed="false">
      <c r="A210" s="1"/>
      <c r="B210" s="1"/>
      <c r="C210" s="1"/>
      <c r="D210" s="1"/>
      <c r="E210" s="12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customFormat="false" ht="16.5" hidden="false" customHeight="true" outlineLevel="0" collapsed="false">
      <c r="A211" s="1"/>
      <c r="B211" s="1"/>
      <c r="C211" s="1"/>
      <c r="D211" s="1"/>
      <c r="E211" s="12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customFormat="false" ht="16.5" hidden="false" customHeight="true" outlineLevel="0" collapsed="false">
      <c r="A212" s="1"/>
      <c r="B212" s="1"/>
      <c r="C212" s="1"/>
      <c r="D212" s="1"/>
      <c r="E212" s="12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customFormat="false" ht="16.5" hidden="false" customHeight="true" outlineLevel="0" collapsed="false">
      <c r="A213" s="1"/>
      <c r="B213" s="1"/>
      <c r="C213" s="1"/>
      <c r="D213" s="1"/>
      <c r="E213" s="12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</sheetData>
  <mergeCells count="4">
    <mergeCell ref="A1:H1"/>
    <mergeCell ref="A2:G2"/>
    <mergeCell ref="A4:G4"/>
    <mergeCell ref="A13:E13"/>
  </mergeCells>
  <printOptions headings="false" gridLines="false" gridLinesSet="true" horizontalCentered="false" verticalCentered="false"/>
  <pageMargins left="1.025" right="1.025" top="0.7875" bottom="0.7875" header="0" footer="0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2025-12-26T15:23:30Z</dcterms:created>
  <dc:creator>Jacqueline</dc:creator>
  <dc:description/>
  <dc:language>pt-BR</dc:language>
  <cp:lastModifiedBy/>
  <dcterms:modified xsi:type="dcterms:W3CDTF">2026-05-05T10:54:05Z</dcterms:modified>
  <cp:revision>2</cp:revision>
  <dc:subject/>
  <dc:title/>
</cp:coreProperties>
</file>